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F4475BFA-8DD5-4296-8A88-936E7FE7E84A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44" i="13"/>
  <c r="J36" i="13"/>
  <c r="J28" i="13"/>
  <c r="J26" i="13"/>
  <c r="J20" i="13"/>
  <c r="J19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0" i="15" s="1"/>
  <c r="H21" i="11"/>
  <c r="H22" i="11"/>
  <c r="H23" i="11"/>
  <c r="H24" i="11"/>
  <c r="H25" i="11"/>
  <c r="H26" i="11"/>
  <c r="H26" i="15" s="1"/>
  <c r="H27" i="11"/>
  <c r="H27" i="15" s="1"/>
  <c r="H28" i="11"/>
  <c r="H28" i="15" s="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4" i="15" s="1"/>
  <c r="H45" i="11"/>
  <c r="H46" i="11"/>
  <c r="H47" i="11"/>
  <c r="H48" i="11"/>
  <c r="H49" i="11"/>
  <c r="H50" i="11"/>
  <c r="H50" i="15" s="1"/>
  <c r="H51" i="11"/>
  <c r="H51" i="15" s="1"/>
  <c r="H52" i="11"/>
  <c r="H52" i="15" s="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19" i="15" s="1"/>
  <c r="G20" i="11"/>
  <c r="G20" i="15" s="1"/>
  <c r="G21" i="11"/>
  <c r="G22" i="11"/>
  <c r="G23" i="11"/>
  <c r="G24" i="11"/>
  <c r="G25" i="11"/>
  <c r="G26" i="11"/>
  <c r="G26" i="15" s="1"/>
  <c r="G27" i="11"/>
  <c r="G27" i="15" s="1"/>
  <c r="G28" i="11"/>
  <c r="G28" i="15" s="1"/>
  <c r="G29" i="11"/>
  <c r="G30" i="11"/>
  <c r="G31" i="11"/>
  <c r="G32" i="11"/>
  <c r="G33" i="11"/>
  <c r="G34" i="11"/>
  <c r="G34" i="15" s="1"/>
  <c r="G35" i="11"/>
  <c r="G35" i="15" s="1"/>
  <c r="G36" i="11"/>
  <c r="G36" i="15" s="1"/>
  <c r="G37" i="11"/>
  <c r="G38" i="11"/>
  <c r="G39" i="11"/>
  <c r="G40" i="11"/>
  <c r="G41" i="11"/>
  <c r="G42" i="11"/>
  <c r="G42" i="15" s="1"/>
  <c r="G43" i="11"/>
  <c r="G43" i="15" s="1"/>
  <c r="G44" i="11"/>
  <c r="G44" i="15" s="1"/>
  <c r="G45" i="11"/>
  <c r="G46" i="11"/>
  <c r="G47" i="11"/>
  <c r="G48" i="11"/>
  <c r="G49" i="11"/>
  <c r="G50" i="11"/>
  <c r="G50" i="15" s="1"/>
  <c r="G51" i="11"/>
  <c r="G51" i="15" s="1"/>
  <c r="G52" i="11"/>
  <c r="G52" i="15" s="1"/>
  <c r="G53" i="11"/>
  <c r="G54" i="11"/>
  <c r="G55" i="11"/>
  <c r="G56" i="11"/>
  <c r="G57" i="1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9" i="11"/>
  <c r="F19" i="15" s="1"/>
  <c r="F20" i="11"/>
  <c r="F20" i="15" s="1"/>
  <c r="F21" i="11"/>
  <c r="F22" i="11"/>
  <c r="F23" i="11"/>
  <c r="F24" i="11"/>
  <c r="F25" i="11"/>
  <c r="F26" i="11"/>
  <c r="F27" i="11"/>
  <c r="F27" i="15" s="1"/>
  <c r="F28" i="11"/>
  <c r="F28" i="15" s="1"/>
  <c r="F29" i="11"/>
  <c r="F30" i="11"/>
  <c r="F31" i="11"/>
  <c r="F32" i="11"/>
  <c r="F33" i="11"/>
  <c r="F34" i="11"/>
  <c r="F35" i="11"/>
  <c r="F35" i="15" s="1"/>
  <c r="F36" i="11"/>
  <c r="F36" i="15" s="1"/>
  <c r="F37" i="11"/>
  <c r="F38" i="11"/>
  <c r="F39" i="11"/>
  <c r="F40" i="11"/>
  <c r="F41" i="11"/>
  <c r="F42" i="11"/>
  <c r="F43" i="11"/>
  <c r="F43" i="15" s="1"/>
  <c r="F44" i="11"/>
  <c r="F44" i="15" s="1"/>
  <c r="F45" i="11"/>
  <c r="F46" i="11"/>
  <c r="F47" i="11"/>
  <c r="F48" i="11"/>
  <c r="F49" i="11"/>
  <c r="F50" i="11"/>
  <c r="F51" i="11"/>
  <c r="F51" i="15" s="1"/>
  <c r="F52" i="11"/>
  <c r="F52" i="15" s="1"/>
  <c r="F53" i="11"/>
  <c r="F54" i="11"/>
  <c r="F55" i="11"/>
  <c r="F56" i="11"/>
  <c r="F57" i="11"/>
  <c r="F58" i="1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E21" i="11"/>
  <c r="E22" i="11"/>
  <c r="E23" i="11"/>
  <c r="E24" i="11"/>
  <c r="E25" i="11"/>
  <c r="E26" i="11"/>
  <c r="E27" i="11"/>
  <c r="E27" i="15" s="1"/>
  <c r="E28" i="11"/>
  <c r="E28" i="15" s="1"/>
  <c r="E29" i="11"/>
  <c r="E30" i="11"/>
  <c r="E31" i="11"/>
  <c r="E32" i="11"/>
  <c r="E33" i="11"/>
  <c r="E34" i="11"/>
  <c r="E35" i="11"/>
  <c r="E35" i="15" s="1"/>
  <c r="E36" i="11"/>
  <c r="E36" i="15" s="1"/>
  <c r="E37" i="11"/>
  <c r="E38" i="11"/>
  <c r="E39" i="11"/>
  <c r="E40" i="11"/>
  <c r="E41" i="11"/>
  <c r="E42" i="11"/>
  <c r="E43" i="11"/>
  <c r="E43" i="15" s="1"/>
  <c r="E44" i="11"/>
  <c r="E44" i="15" s="1"/>
  <c r="E45" i="11"/>
  <c r="E46" i="11"/>
  <c r="E47" i="11"/>
  <c r="E48" i="11"/>
  <c r="E49" i="11"/>
  <c r="E50" i="11"/>
  <c r="E51" i="11"/>
  <c r="E51" i="15" s="1"/>
  <c r="E52" i="11"/>
  <c r="E52" i="15" s="1"/>
  <c r="E53" i="11"/>
  <c r="E54" i="11"/>
  <c r="E55" i="11"/>
  <c r="E56" i="11"/>
  <c r="E57" i="11"/>
  <c r="E58" i="11"/>
  <c r="E59" i="11"/>
  <c r="E59" i="15" s="1"/>
  <c r="E12" i="11"/>
  <c r="E12" i="15" s="1"/>
  <c r="F50" i="15" l="1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J12" i="15"/>
  <c r="J52" i="15"/>
  <c r="J44" i="15"/>
  <c r="J20" i="15"/>
  <c r="H67" i="11"/>
  <c r="H36" i="15"/>
  <c r="J36" i="15" s="1"/>
  <c r="J58" i="11"/>
  <c r="E58" i="15"/>
  <c r="J58" i="15" s="1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42" i="15" s="1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50" i="15" s="1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19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6" i="15" l="1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<sst xmlns="http://schemas.openxmlformats.org/spreadsheetml/2006/main" count="256" uniqueCount="66">
  <si>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</si>
  <si>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</si>
  <si>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</si>
  <si>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</si>
  <si>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</si>
  <si>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</si>
  <si>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</si>
  <si>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</si>
  <si>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</si>
  <si>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</si>
  <si>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</si>
  <si>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</si>
  <si>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</si>
  <si>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</si>
  <si>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</si>
  <si>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</si>
  <si>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</si>
  <si>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</si>
  <si>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</si>
  <si>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</si>
  <si>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</si>
  <si>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</si>
  <si>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</si>
  <si>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</si>
  <si>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</si>
  <si>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</si>
  <si>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</si>
  <si>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</si>
  <si>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</si>
  <si>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</si>
  <si>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</si>
  <si>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</si>
  <si>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</si>
  <si>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</si>
  <si>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</si>
  <si>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</si>
  <si>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</si>
  <si>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</si>
  <si>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</si>
  <si>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</si>
  <si>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</si>
  <si>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</si>
  <si>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</si>
  <si>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</si>
  <si>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</si>
  <si>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</si>
  <si>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</si>
  <si>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</si>
  <si>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</si>
  <si>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</si>
  <si>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</si>
  <si>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</si>
  <si>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</si>
  <si>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</si>
  <si>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</si>
  <si>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</si>
  <si>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</si>
  <si>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</si>
  <si>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</si>
  <si>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</si>
  <si>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</si>
  <si>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1269-2751</t>
  </si>
  <si>
    <t>US 21 Business (Bridge Street)</t>
  </si>
  <si>
    <t>Elkin</t>
  </si>
  <si>
    <t>721866C</t>
  </si>
  <si>
    <t>10 to 19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</si>
</sst>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AE27" sqref="AE27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2">
        <v>11</v>
      </c>
      <c r="C1" s="72"/>
      <c r="D1" s="72"/>
      <c r="E1" s="8"/>
      <c r="F1" s="73" t="s">
        <v>33</v>
      </c>
      <c r="G1" s="73"/>
      <c r="H1" s="74">
        <v>20</v>
      </c>
      <c r="I1" s="74"/>
      <c r="J1" s="8"/>
      <c r="K1" s="8"/>
      <c r="L1" s="73" t="s">
        <v>9</v>
      </c>
      <c r="M1" s="73"/>
      <c r="N1" s="73"/>
      <c r="O1" s="77" t="s">
        <v>55</v>
      </c>
      <c r="P1" s="77"/>
      <c r="Q1" s="77"/>
      <c r="R1" s="77"/>
    </row>
    <row r="2" spans="1:18" x14ac:dyDescent="0.2">
      <c r="A2" s="7" t="s">
        <v>2</v>
      </c>
      <c r="B2" s="77" t="s">
        <v>59</v>
      </c>
      <c r="C2" s="77"/>
      <c r="D2" s="77"/>
      <c r="E2" s="9"/>
      <c r="F2" s="73" t="s">
        <v>34</v>
      </c>
      <c r="G2" s="73"/>
      <c r="H2" s="75" t="s">
        <v>54</v>
      </c>
      <c r="I2" s="75"/>
      <c r="J2" s="9"/>
      <c r="K2" s="9"/>
      <c r="L2" s="73" t="s">
        <v>0</v>
      </c>
      <c r="M2" s="73"/>
      <c r="N2" s="73"/>
      <c r="O2" s="76" t="s">
        <v>61</v>
      </c>
      <c r="P2" s="76"/>
      <c r="Q2" s="76"/>
      <c r="R2" s="76"/>
    </row>
    <row r="3" spans="1:18" x14ac:dyDescent="0.2">
      <c r="A3" s="7" t="s">
        <v>3</v>
      </c>
      <c r="B3" s="76" t="s">
        <v>63</v>
      </c>
      <c r="C3" s="76"/>
      <c r="D3" s="7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79" t="s">
        <v>62</v>
      </c>
      <c r="P3" s="79"/>
      <c r="Q3" s="79"/>
      <c r="R3" s="79"/>
    </row>
    <row r="4" spans="1:18" x14ac:dyDescent="0.2">
      <c r="A4" s="7" t="s">
        <v>7</v>
      </c>
      <c r="B4" s="76" t="s">
        <v>62</v>
      </c>
      <c r="C4" s="76"/>
      <c r="D4" s="76"/>
      <c r="E4" s="9"/>
      <c r="F4" s="9"/>
      <c r="G4" s="9"/>
      <c r="H4" s="9"/>
      <c r="I4" s="9"/>
      <c r="J4" s="9"/>
      <c r="K4" s="9"/>
      <c r="L4" s="73" t="s">
        <v>17</v>
      </c>
      <c r="M4" s="73"/>
      <c r="N4" s="73"/>
      <c r="O4" s="76" t="s">
        <v>64</v>
      </c>
      <c r="P4" s="76"/>
      <c r="Q4" s="76"/>
      <c r="R4" s="76"/>
    </row>
    <row r="5" spans="1:18" x14ac:dyDescent="0.2">
      <c r="A5" s="7" t="s">
        <v>8</v>
      </c>
      <c r="B5" s="78" t="s">
        <v>54</v>
      </c>
      <c r="C5" s="78"/>
      <c r="D5" s="78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10</v>
      </c>
      <c r="M6" s="73"/>
      <c r="N6" s="73"/>
      <c r="O6" s="73"/>
      <c r="P6" s="70">
        <v>43544</v>
      </c>
      <c r="Q6" s="70"/>
      <c r="R6" s="70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11</v>
      </c>
      <c r="M7" s="73"/>
      <c r="N7" s="73"/>
      <c r="O7" s="73"/>
      <c r="P7" s="71">
        <v>0</v>
      </c>
      <c r="Q7" s="71"/>
      <c r="R7" s="71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93" t="s">
        <v>35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8" t="s">
        <v>56</v>
      </c>
      <c r="G11" s="88"/>
      <c r="H11" s="88"/>
      <c r="I11" s="54"/>
      <c r="J11" s="88" t="s">
        <v>57</v>
      </c>
      <c r="K11" s="88"/>
      <c r="L11" s="88"/>
      <c r="M11" s="54"/>
      <c r="N11" s="88" t="s">
        <v>36</v>
      </c>
      <c r="O11" s="88"/>
      <c r="P11" s="88"/>
      <c r="Q11" s="54"/>
      <c r="R11" s="53"/>
    </row>
    <row r="13" spans="1:18" x14ac:dyDescent="0.2">
      <c r="A13" s="73" t="s">
        <v>37</v>
      </c>
      <c r="B13" s="73"/>
      <c r="C13" s="73"/>
      <c r="D13" s="73"/>
      <c r="E13" s="73"/>
      <c r="F13" s="89">
        <v>17</v>
      </c>
      <c r="G13" s="89"/>
      <c r="H13" s="89"/>
      <c r="J13" s="89">
        <v>15</v>
      </c>
      <c r="K13" s="89"/>
      <c r="L13" s="89"/>
      <c r="N13" s="89">
        <v>16</v>
      </c>
      <c r="O13" s="89"/>
      <c r="P13" s="89"/>
    </row>
    <row r="14" spans="1:18" x14ac:dyDescent="0.2">
      <c r="A14" s="73" t="s">
        <v>38</v>
      </c>
      <c r="B14" s="73"/>
      <c r="C14" s="73"/>
      <c r="D14" s="73"/>
      <c r="E14" s="73"/>
      <c r="F14" s="89">
        <v>17</v>
      </c>
      <c r="G14" s="89"/>
      <c r="H14" s="89"/>
      <c r="J14" s="90">
        <v>16</v>
      </c>
      <c r="K14" s="90"/>
      <c r="L14" s="90"/>
      <c r="N14" s="90">
        <v>17</v>
      </c>
      <c r="O14" s="90"/>
      <c r="P14" s="90"/>
    </row>
    <row r="15" spans="1:18" x14ac:dyDescent="0.2">
      <c r="A15" s="73" t="s">
        <v>39</v>
      </c>
      <c r="B15" s="73"/>
      <c r="C15" s="73"/>
      <c r="D15" s="73"/>
      <c r="E15" s="73"/>
      <c r="F15" s="89" t="s">
        <v>65</v>
      </c>
      <c r="G15" s="89"/>
      <c r="H15" s="89"/>
      <c r="J15" s="89" t="s">
        <v>65</v>
      </c>
      <c r="K15" s="89"/>
      <c r="L15" s="89"/>
      <c r="N15" s="89" t="s">
        <v>65</v>
      </c>
      <c r="O15" s="89"/>
      <c r="P15" s="89"/>
    </row>
    <row r="16" spans="1:18" x14ac:dyDescent="0.2">
      <c r="A16" s="73" t="s">
        <v>40</v>
      </c>
      <c r="B16" s="73"/>
      <c r="C16" s="73"/>
      <c r="D16" s="73"/>
      <c r="E16" s="73"/>
      <c r="F16" s="89">
        <v>59</v>
      </c>
      <c r="G16" s="89"/>
      <c r="H16" s="89"/>
      <c r="J16" s="90">
        <v>40</v>
      </c>
      <c r="K16" s="90"/>
      <c r="L16" s="90"/>
      <c r="N16" s="90">
        <v>59</v>
      </c>
      <c r="O16" s="90"/>
      <c r="P16" s="90"/>
    </row>
    <row r="17" spans="1:18" x14ac:dyDescent="0.2">
      <c r="A17" s="73" t="s">
        <v>41</v>
      </c>
      <c r="B17" s="73"/>
      <c r="C17" s="73"/>
      <c r="D17" s="73"/>
      <c r="E17" s="73"/>
      <c r="F17" s="89">
        <v>1</v>
      </c>
      <c r="G17" s="89"/>
      <c r="H17" s="89"/>
      <c r="J17" s="90">
        <v>1</v>
      </c>
      <c r="K17" s="90"/>
      <c r="L17" s="90"/>
      <c r="N17" s="90">
        <v>1</v>
      </c>
      <c r="O17" s="90"/>
      <c r="P17" s="90"/>
    </row>
    <row r="18" spans="1:18" x14ac:dyDescent="0.2">
      <c r="A18" s="73" t="s">
        <v>42</v>
      </c>
      <c r="B18" s="73"/>
      <c r="C18" s="73"/>
      <c r="D18" s="73"/>
      <c r="E18" s="73"/>
      <c r="F18" s="89">
        <v>22</v>
      </c>
      <c r="G18" s="89"/>
      <c r="H18" s="89"/>
      <c r="J18" s="90">
        <v>20</v>
      </c>
      <c r="K18" s="90"/>
      <c r="L18" s="90"/>
      <c r="N18" s="90">
        <v>21</v>
      </c>
      <c r="O18" s="90"/>
      <c r="P18" s="90"/>
    </row>
    <row r="19" spans="1:18" x14ac:dyDescent="0.2">
      <c r="A19" s="73" t="s">
        <v>43</v>
      </c>
      <c r="B19" s="73"/>
      <c r="C19" s="73"/>
      <c r="D19" s="73"/>
      <c r="E19" s="73"/>
      <c r="F19" s="91">
        <v>0.25650000000000001</v>
      </c>
      <c r="G19" s="89"/>
      <c r="H19" s="89"/>
      <c r="J19" s="92">
        <v>0.14410000000000001</v>
      </c>
      <c r="K19" s="90"/>
      <c r="L19" s="90"/>
      <c r="N19" s="92">
        <v>0.2084</v>
      </c>
      <c r="O19" s="90"/>
      <c r="P19" s="90"/>
    </row>
    <row r="20" spans="1:18" ht="13.5" thickBot="1" x14ac:dyDescent="0.25">
      <c r="R20" s="9"/>
    </row>
    <row r="21" spans="1:18" x14ac:dyDescent="0.2">
      <c r="A21" s="82" t="s">
        <v>12</v>
      </c>
      <c r="B21" s="80" t="s">
        <v>16</v>
      </c>
      <c r="C21" s="82" t="s">
        <v>58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1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1</v>
      </c>
      <c r="E23" s="18">
        <v>4</v>
      </c>
      <c r="F23" s="18">
        <v>4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9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1</v>
      </c>
      <c r="E24" s="18">
        <v>1</v>
      </c>
      <c r="F24" s="18">
        <v>1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3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1</v>
      </c>
      <c r="F25" s="18">
        <v>1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2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1</v>
      </c>
      <c r="E26" s="18">
        <v>1</v>
      </c>
      <c r="F26" s="18">
        <v>3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5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2</v>
      </c>
      <c r="E27" s="18">
        <v>6</v>
      </c>
      <c r="F27" s="18">
        <v>3</v>
      </c>
      <c r="G27" s="18">
        <v>1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12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2</v>
      </c>
      <c r="E28" s="18">
        <v>10</v>
      </c>
      <c r="F28" s="18">
        <v>7</v>
      </c>
      <c r="G28" s="18">
        <v>1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20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12</v>
      </c>
      <c r="E29" s="18">
        <v>32</v>
      </c>
      <c r="F29" s="18">
        <v>25</v>
      </c>
      <c r="G29" s="18">
        <v>11</v>
      </c>
      <c r="H29" s="18">
        <v>2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82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3</v>
      </c>
      <c r="D30" s="18">
        <v>31</v>
      </c>
      <c r="E30" s="18">
        <v>92</v>
      </c>
      <c r="F30" s="18">
        <v>57</v>
      </c>
      <c r="G30" s="18">
        <v>27</v>
      </c>
      <c r="H30" s="18">
        <v>9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219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1</v>
      </c>
      <c r="D31" s="18">
        <v>32</v>
      </c>
      <c r="E31" s="18">
        <v>98</v>
      </c>
      <c r="F31" s="18">
        <v>70</v>
      </c>
      <c r="G31" s="18">
        <v>13</v>
      </c>
      <c r="H31" s="18">
        <v>1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215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4</v>
      </c>
      <c r="D32" s="18">
        <v>50</v>
      </c>
      <c r="E32" s="18">
        <v>71</v>
      </c>
      <c r="F32" s="18">
        <v>58</v>
      </c>
      <c r="G32" s="18">
        <v>8</v>
      </c>
      <c r="H32" s="18">
        <v>1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192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16</v>
      </c>
      <c r="D33" s="18">
        <v>69</v>
      </c>
      <c r="E33" s="18">
        <v>75</v>
      </c>
      <c r="F33" s="18">
        <v>48</v>
      </c>
      <c r="G33" s="18">
        <v>11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219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17</v>
      </c>
      <c r="D34" s="18">
        <v>72</v>
      </c>
      <c r="E34" s="18">
        <v>98</v>
      </c>
      <c r="F34" s="18">
        <v>45</v>
      </c>
      <c r="G34" s="18">
        <v>11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243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27</v>
      </c>
      <c r="D35" s="18">
        <v>71</v>
      </c>
      <c r="E35" s="18">
        <v>89</v>
      </c>
      <c r="F35" s="18">
        <v>24</v>
      </c>
      <c r="G35" s="18">
        <v>6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218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24</v>
      </c>
      <c r="D36" s="18">
        <v>75</v>
      </c>
      <c r="E36" s="18">
        <v>78</v>
      </c>
      <c r="F36" s="18">
        <v>62</v>
      </c>
      <c r="G36" s="18">
        <v>10</v>
      </c>
      <c r="H36" s="18">
        <v>2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251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27</v>
      </c>
      <c r="D37" s="18">
        <v>67</v>
      </c>
      <c r="E37" s="18">
        <v>104</v>
      </c>
      <c r="F37" s="18">
        <v>47</v>
      </c>
      <c r="G37" s="18">
        <v>16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262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17</v>
      </c>
      <c r="D38" s="18">
        <v>95</v>
      </c>
      <c r="E38" s="18">
        <v>101</v>
      </c>
      <c r="F38" s="18">
        <v>56</v>
      </c>
      <c r="G38" s="18">
        <v>12</v>
      </c>
      <c r="H38" s="18">
        <v>0</v>
      </c>
      <c r="I38" s="18">
        <v>1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282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8</v>
      </c>
      <c r="D39" s="18">
        <v>53</v>
      </c>
      <c r="E39" s="18">
        <v>104</v>
      </c>
      <c r="F39" s="18">
        <v>61</v>
      </c>
      <c r="G39" s="18">
        <v>25</v>
      </c>
      <c r="H39" s="18">
        <v>2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253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7</v>
      </c>
      <c r="D40" s="18">
        <v>57</v>
      </c>
      <c r="E40" s="18">
        <v>103</v>
      </c>
      <c r="F40" s="18">
        <v>66</v>
      </c>
      <c r="G40" s="18">
        <v>22</v>
      </c>
      <c r="H40" s="18">
        <v>1</v>
      </c>
      <c r="I40" s="18">
        <v>1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257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4</v>
      </c>
      <c r="D41" s="18">
        <v>27</v>
      </c>
      <c r="E41" s="18">
        <v>102</v>
      </c>
      <c r="F41" s="18">
        <v>72</v>
      </c>
      <c r="G41" s="18">
        <v>17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223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14</v>
      </c>
      <c r="D42" s="18">
        <v>51</v>
      </c>
      <c r="E42" s="18">
        <v>65</v>
      </c>
      <c r="F42" s="18">
        <v>33</v>
      </c>
      <c r="G42" s="18">
        <v>8</v>
      </c>
      <c r="H42" s="18">
        <v>0</v>
      </c>
      <c r="I42" s="18">
        <v>1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172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5</v>
      </c>
      <c r="D43" s="18">
        <v>19</v>
      </c>
      <c r="E43" s="18">
        <v>42</v>
      </c>
      <c r="F43" s="18">
        <v>26</v>
      </c>
      <c r="G43" s="18">
        <v>9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101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6</v>
      </c>
      <c r="E44" s="18">
        <v>27</v>
      </c>
      <c r="F44" s="18">
        <v>21</v>
      </c>
      <c r="G44" s="18">
        <v>3</v>
      </c>
      <c r="H44" s="18">
        <v>2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59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1</v>
      </c>
      <c r="D45" s="18">
        <v>8</v>
      </c>
      <c r="E45" s="18">
        <v>28</v>
      </c>
      <c r="F45" s="18">
        <v>23</v>
      </c>
      <c r="G45" s="18">
        <v>2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62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3</v>
      </c>
      <c r="E46" s="20">
        <v>12</v>
      </c>
      <c r="F46" s="20">
        <v>2</v>
      </c>
      <c r="G46" s="20">
        <v>2</v>
      </c>
      <c r="H46" s="20">
        <v>1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20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3</v>
      </c>
      <c r="F47" s="18">
        <v>3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6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2</v>
      </c>
      <c r="F48" s="18">
        <v>3</v>
      </c>
      <c r="G48" s="18">
        <v>1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6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1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1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1</v>
      </c>
      <c r="E50" s="18">
        <v>4</v>
      </c>
      <c r="F50" s="18">
        <v>2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7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2</v>
      </c>
      <c r="E51" s="18">
        <v>6</v>
      </c>
      <c r="F51" s="18">
        <v>3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11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2</v>
      </c>
      <c r="E52" s="20">
        <v>11</v>
      </c>
      <c r="F52" s="20">
        <v>8</v>
      </c>
      <c r="G52" s="20">
        <v>2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23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2</v>
      </c>
      <c r="D53" s="18">
        <v>18</v>
      </c>
      <c r="E53" s="18">
        <v>33</v>
      </c>
      <c r="F53" s="18">
        <v>25</v>
      </c>
      <c r="G53" s="18">
        <v>6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84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8</v>
      </c>
      <c r="D54" s="18">
        <v>32</v>
      </c>
      <c r="E54" s="18">
        <v>92</v>
      </c>
      <c r="F54" s="18">
        <v>76</v>
      </c>
      <c r="G54" s="18">
        <v>21</v>
      </c>
      <c r="H54" s="18">
        <v>1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230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6</v>
      </c>
      <c r="D55" s="18">
        <v>35</v>
      </c>
      <c r="E55" s="18">
        <v>111</v>
      </c>
      <c r="F55" s="18">
        <v>74</v>
      </c>
      <c r="G55" s="18">
        <v>15</v>
      </c>
      <c r="H55" s="18">
        <v>3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244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12</v>
      </c>
      <c r="D56" s="18">
        <v>49</v>
      </c>
      <c r="E56" s="18">
        <v>86</v>
      </c>
      <c r="F56" s="18">
        <v>44</v>
      </c>
      <c r="G56" s="18">
        <v>14</v>
      </c>
      <c r="H56" s="18">
        <v>1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206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7</v>
      </c>
      <c r="D57" s="18">
        <v>48</v>
      </c>
      <c r="E57" s="18">
        <v>89</v>
      </c>
      <c r="F57" s="18">
        <v>39</v>
      </c>
      <c r="G57" s="18">
        <v>7</v>
      </c>
      <c r="H57" s="18">
        <v>1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191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16</v>
      </c>
      <c r="D58" s="20">
        <v>57</v>
      </c>
      <c r="E58" s="20">
        <v>99</v>
      </c>
      <c r="F58" s="20">
        <v>48</v>
      </c>
      <c r="G58" s="20">
        <v>6</v>
      </c>
      <c r="H58" s="20">
        <v>2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228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15</v>
      </c>
      <c r="D59" s="18">
        <v>78</v>
      </c>
      <c r="E59" s="18">
        <v>90</v>
      </c>
      <c r="F59" s="18">
        <v>56</v>
      </c>
      <c r="G59" s="18">
        <v>10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249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14</v>
      </c>
      <c r="D60" s="18">
        <v>85</v>
      </c>
      <c r="E60" s="18">
        <v>99</v>
      </c>
      <c r="F60" s="18">
        <v>50</v>
      </c>
      <c r="G60" s="18">
        <v>11</v>
      </c>
      <c r="H60" s="18">
        <v>1</v>
      </c>
      <c r="I60" s="18">
        <v>0</v>
      </c>
      <c r="J60" s="18">
        <v>0</v>
      </c>
      <c r="K60" s="18">
        <v>0</v>
      </c>
      <c r="L60" s="18">
        <v>0</v>
      </c>
      <c r="M60" s="18">
        <v>1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261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25</v>
      </c>
      <c r="D61" s="18">
        <v>104</v>
      </c>
      <c r="E61" s="18">
        <v>98</v>
      </c>
      <c r="F61" s="18">
        <v>48</v>
      </c>
      <c r="G61" s="18">
        <v>7</v>
      </c>
      <c r="H61" s="18">
        <v>2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284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12</v>
      </c>
      <c r="D62" s="18">
        <v>73</v>
      </c>
      <c r="E62" s="18">
        <v>124</v>
      </c>
      <c r="F62" s="18">
        <v>70</v>
      </c>
      <c r="G62" s="18">
        <v>15</v>
      </c>
      <c r="H62" s="18">
        <v>3</v>
      </c>
      <c r="I62" s="18">
        <v>1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298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14</v>
      </c>
      <c r="D63" s="18">
        <v>89</v>
      </c>
      <c r="E63" s="18">
        <v>87</v>
      </c>
      <c r="F63" s="18">
        <v>60</v>
      </c>
      <c r="G63" s="18">
        <v>9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260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14</v>
      </c>
      <c r="D64" s="20">
        <v>76</v>
      </c>
      <c r="E64" s="20">
        <v>123</v>
      </c>
      <c r="F64" s="20">
        <v>74</v>
      </c>
      <c r="G64" s="20">
        <v>14</v>
      </c>
      <c r="H64" s="20">
        <v>1</v>
      </c>
      <c r="I64" s="20">
        <v>0</v>
      </c>
      <c r="J64" s="20">
        <v>1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303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17</v>
      </c>
      <c r="D65" s="18">
        <v>73</v>
      </c>
      <c r="E65" s="18">
        <v>112</v>
      </c>
      <c r="F65" s="18">
        <v>38</v>
      </c>
      <c r="G65" s="18">
        <v>15</v>
      </c>
      <c r="H65" s="18">
        <v>1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256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5</v>
      </c>
      <c r="D66" s="18">
        <v>43</v>
      </c>
      <c r="E66" s="18">
        <v>61</v>
      </c>
      <c r="F66" s="18">
        <v>35</v>
      </c>
      <c r="G66" s="18">
        <v>6</v>
      </c>
      <c r="H66" s="18">
        <v>1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151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7</v>
      </c>
      <c r="D67" s="18">
        <v>15</v>
      </c>
      <c r="E67" s="18">
        <v>54</v>
      </c>
      <c r="F67" s="18">
        <v>35</v>
      </c>
      <c r="G67" s="18">
        <v>9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120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1</v>
      </c>
      <c r="D68" s="18">
        <v>9</v>
      </c>
      <c r="E68" s="18">
        <v>34</v>
      </c>
      <c r="F68" s="18">
        <v>24</v>
      </c>
      <c r="G68" s="18">
        <v>6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74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7</v>
      </c>
      <c r="E69" s="18">
        <v>24</v>
      </c>
      <c r="F69" s="18">
        <v>23</v>
      </c>
      <c r="G69" s="18">
        <v>1</v>
      </c>
      <c r="H69" s="18">
        <v>0</v>
      </c>
      <c r="I69" s="18">
        <v>0</v>
      </c>
      <c r="J69" s="18">
        <v>1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56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3</v>
      </c>
      <c r="E70" s="24">
        <v>15</v>
      </c>
      <c r="F70" s="24">
        <v>8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26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86" t="s">
        <v>5</v>
      </c>
      <c r="B72" s="87"/>
      <c r="C72" s="29">
        <f>SUM(C23:C70)</f>
        <v>350</v>
      </c>
      <c r="D72" s="29">
        <f t="shared" ref="D72:R72" si="3">SUM(D23:D70)</f>
        <v>1704</v>
      </c>
      <c r="E72" s="29">
        <f t="shared" ref="E72" si="4">SUM(E23:E70)</f>
        <v>2801</v>
      </c>
      <c r="F72" s="29">
        <f t="shared" ref="F72" si="5">SUM(F23:F70)</f>
        <v>1661</v>
      </c>
      <c r="G72" s="29">
        <f t="shared" ref="G72" si="6">SUM(G23:G70)</f>
        <v>391</v>
      </c>
      <c r="H72" s="29">
        <f t="shared" ref="H72:I72" si="7">SUM(H23:H70)</f>
        <v>42</v>
      </c>
      <c r="I72" s="29">
        <f t="shared" si="7"/>
        <v>4</v>
      </c>
      <c r="J72" s="29">
        <f t="shared" ref="J72" si="8">SUM(J23:J70)</f>
        <v>2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1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6956</v>
      </c>
    </row>
    <row r="73" spans="1:18" s="30" customFormat="1" x14ac:dyDescent="0.2">
      <c r="A73" s="86" t="s">
        <v>6</v>
      </c>
      <c r="B73" s="87"/>
      <c r="C73" s="31">
        <f>C72/R72</f>
        <v>5.0316273720529041E-2</v>
      </c>
      <c r="D73" s="31">
        <f>D72/R72</f>
        <v>0.2449683726279471</v>
      </c>
      <c r="E73" s="31">
        <f>E72/R72</f>
        <v>0.40267395054629096</v>
      </c>
      <c r="F73" s="31">
        <f>F72/R72</f>
        <v>0.23878665899942494</v>
      </c>
      <c r="G73" s="31">
        <f>G72/R72</f>
        <v>5.6210465784933869E-2</v>
      </c>
      <c r="H73" s="31">
        <f>H72/R72</f>
        <v>6.0379528464634845E-3</v>
      </c>
      <c r="I73" s="31">
        <f>I72/R72</f>
        <v>5.750431282346176E-4</v>
      </c>
      <c r="J73" s="31">
        <f>J72/R72</f>
        <v>2.875215641173088E-4</v>
      </c>
      <c r="K73" s="31">
        <f>K72/R72</f>
        <v>0</v>
      </c>
      <c r="L73" s="31">
        <f>L72/R72</f>
        <v>0</v>
      </c>
      <c r="M73" s="31">
        <f>M72/R72</f>
        <v>1.437607820586544E-4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86" t="s">
        <v>13</v>
      </c>
      <c r="B75" s="87"/>
      <c r="C75" s="29">
        <f>SUM(C23:C46)</f>
        <v>175</v>
      </c>
      <c r="D75" s="29">
        <f t="shared" ref="D75:R75" si="16">SUM(D23:D46)</f>
        <v>805</v>
      </c>
      <c r="E75" s="29">
        <f t="shared" si="16"/>
        <v>1344</v>
      </c>
      <c r="F75" s="29">
        <f t="shared" si="16"/>
        <v>815</v>
      </c>
      <c r="G75" s="29">
        <f t="shared" si="16"/>
        <v>215</v>
      </c>
      <c r="H75" s="29">
        <f t="shared" si="16"/>
        <v>24</v>
      </c>
      <c r="I75" s="29">
        <f t="shared" ref="I75" si="17">SUM(I23:I46)</f>
        <v>3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3381</v>
      </c>
    </row>
    <row r="76" spans="1:18" s="30" customFormat="1" x14ac:dyDescent="0.2">
      <c r="A76" s="86" t="s">
        <v>6</v>
      </c>
      <c r="B76" s="87"/>
      <c r="C76" s="31">
        <f>C75/R75</f>
        <v>5.1759834368530024E-2</v>
      </c>
      <c r="D76" s="31">
        <f>D75/R75</f>
        <v>0.23809523809523808</v>
      </c>
      <c r="E76" s="31">
        <f>E75/R75</f>
        <v>0.39751552795031053</v>
      </c>
      <c r="F76" s="31">
        <f>F75/R75</f>
        <v>0.24105294291629695</v>
      </c>
      <c r="G76" s="31">
        <f>G75/R75</f>
        <v>6.359065365276545E-2</v>
      </c>
      <c r="H76" s="31">
        <f>H75/R75</f>
        <v>7.0984915705412602E-3</v>
      </c>
      <c r="I76" s="31">
        <f>I75/R75</f>
        <v>8.8731144631765753E-4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86" t="s">
        <v>14</v>
      </c>
      <c r="B78" s="87"/>
      <c r="C78" s="29">
        <f>SUM(C47:C70)</f>
        <v>175</v>
      </c>
      <c r="D78" s="29">
        <f t="shared" ref="D78:R78" si="18">SUM(D47:D70)</f>
        <v>899</v>
      </c>
      <c r="E78" s="29">
        <f t="shared" si="18"/>
        <v>1457</v>
      </c>
      <c r="F78" s="29">
        <f t="shared" si="18"/>
        <v>846</v>
      </c>
      <c r="G78" s="29">
        <f t="shared" si="18"/>
        <v>176</v>
      </c>
      <c r="H78" s="29">
        <f t="shared" si="18"/>
        <v>18</v>
      </c>
      <c r="I78" s="29">
        <f t="shared" ref="I78" si="19">SUM(I47:I70)</f>
        <v>1</v>
      </c>
      <c r="J78" s="29">
        <f t="shared" si="18"/>
        <v>2</v>
      </c>
      <c r="K78" s="29">
        <f t="shared" si="18"/>
        <v>0</v>
      </c>
      <c r="L78" s="29">
        <f t="shared" si="18"/>
        <v>0</v>
      </c>
      <c r="M78" s="29">
        <f t="shared" si="18"/>
        <v>1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3575</v>
      </c>
    </row>
    <row r="79" spans="1:18" s="30" customFormat="1" x14ac:dyDescent="0.2">
      <c r="A79" s="86" t="s">
        <v>6</v>
      </c>
      <c r="B79" s="87"/>
      <c r="C79" s="31">
        <f>C78/R78</f>
        <v>4.8951048951048952E-2</v>
      </c>
      <c r="D79" s="31">
        <f>D78/R78</f>
        <v>0.25146853146853149</v>
      </c>
      <c r="E79" s="31">
        <f>E78/R78</f>
        <v>0.40755244755244757</v>
      </c>
      <c r="F79" s="31">
        <f>F78/R78</f>
        <v>0.23664335664335664</v>
      </c>
      <c r="G79" s="31">
        <f>G78/R78</f>
        <v>4.9230769230769231E-2</v>
      </c>
      <c r="H79" s="31">
        <f>H78/R78</f>
        <v>5.034965034965035E-3</v>
      </c>
      <c r="I79" s="31">
        <f>I78/R78</f>
        <v>2.7972027972027972E-4</v>
      </c>
      <c r="J79" s="31">
        <f>J78/R78</f>
        <v>5.5944055944055944E-4</v>
      </c>
      <c r="K79" s="31">
        <f>K78/R78</f>
        <v>0</v>
      </c>
      <c r="L79" s="31">
        <f>L78/R78</f>
        <v>0</v>
      </c>
      <c r="M79" s="31">
        <f>M78/R78</f>
        <v>2.7972027972027972E-4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86" t="s">
        <v>15</v>
      </c>
      <c r="B81" s="87"/>
      <c r="C81" s="29">
        <f>C72/2</f>
        <v>175</v>
      </c>
      <c r="D81" s="29">
        <f t="shared" ref="D81:R81" si="20">D72/2</f>
        <v>852</v>
      </c>
      <c r="E81" s="29">
        <f t="shared" si="20"/>
        <v>1400.5</v>
      </c>
      <c r="F81" s="29">
        <f t="shared" si="20"/>
        <v>830.5</v>
      </c>
      <c r="G81" s="29">
        <f t="shared" si="20"/>
        <v>195.5</v>
      </c>
      <c r="H81" s="29">
        <f t="shared" si="20"/>
        <v>21</v>
      </c>
      <c r="I81" s="29">
        <f t="shared" ref="I81" si="21">I72/2</f>
        <v>2</v>
      </c>
      <c r="J81" s="29">
        <f t="shared" si="20"/>
        <v>1</v>
      </c>
      <c r="K81" s="29">
        <f t="shared" si="20"/>
        <v>0</v>
      </c>
      <c r="L81" s="29">
        <f t="shared" si="20"/>
        <v>0</v>
      </c>
      <c r="M81" s="29">
        <f t="shared" si="20"/>
        <v>0.5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3478</v>
      </c>
    </row>
    <row r="82" spans="1:18" s="30" customFormat="1" x14ac:dyDescent="0.2">
      <c r="A82" s="86" t="s">
        <v>6</v>
      </c>
      <c r="B82" s="87"/>
      <c r="C82" s="31">
        <f>C81/R81</f>
        <v>5.0316273720529041E-2</v>
      </c>
      <c r="D82" s="31">
        <f>D81/R81</f>
        <v>0.2449683726279471</v>
      </c>
      <c r="E82" s="31">
        <f>E81/R81</f>
        <v>0.40267395054629096</v>
      </c>
      <c r="F82" s="31">
        <f>F81/R81</f>
        <v>0.23878665899942494</v>
      </c>
      <c r="G82" s="31">
        <f>G81/R81</f>
        <v>5.6210465784933869E-2</v>
      </c>
      <c r="H82" s="31">
        <f>H81/R81</f>
        <v>6.0379528464634845E-3</v>
      </c>
      <c r="I82" s="31">
        <f>I81/R81</f>
        <v>5.750431282346176E-4</v>
      </c>
      <c r="J82" s="31">
        <f>J81/R81</f>
        <v>2.875215641173088E-4</v>
      </c>
      <c r="K82" s="31">
        <f>K81/R81</f>
        <v>0</v>
      </c>
      <c r="L82" s="31">
        <f>L81/R81</f>
        <v>0</v>
      </c>
      <c r="M82" s="31">
        <f>M81/R81</f>
        <v>1.437607820586544E-4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82" t="s">
        <v>12</v>
      </c>
      <c r="B84" s="80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1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3</v>
      </c>
      <c r="E86" s="18">
        <v>3</v>
      </c>
      <c r="F86" s="18">
        <v>1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7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1</v>
      </c>
      <c r="E89" s="18">
        <v>0</v>
      </c>
      <c r="F89" s="18">
        <v>2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3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1</v>
      </c>
      <c r="E90" s="18">
        <v>3</v>
      </c>
      <c r="F90" s="18">
        <v>0</v>
      </c>
      <c r="G90" s="18">
        <v>1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5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4</v>
      </c>
      <c r="E91" s="18">
        <v>5</v>
      </c>
      <c r="F91" s="18">
        <v>3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12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9</v>
      </c>
      <c r="E92" s="18">
        <v>7</v>
      </c>
      <c r="F92" s="18">
        <v>9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25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5</v>
      </c>
      <c r="D93" s="18">
        <v>17</v>
      </c>
      <c r="E93" s="18">
        <v>31</v>
      </c>
      <c r="F93" s="18">
        <v>10</v>
      </c>
      <c r="G93" s="18">
        <v>3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66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30</v>
      </c>
      <c r="E94" s="18">
        <v>39</v>
      </c>
      <c r="F94" s="18">
        <v>13</v>
      </c>
      <c r="G94" s="18">
        <v>3</v>
      </c>
      <c r="H94" s="18">
        <v>1</v>
      </c>
      <c r="I94" s="18">
        <v>1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87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2</v>
      </c>
      <c r="D95" s="18">
        <v>48</v>
      </c>
      <c r="E95" s="18">
        <v>39</v>
      </c>
      <c r="F95" s="18">
        <v>30</v>
      </c>
      <c r="G95" s="18">
        <v>2</v>
      </c>
      <c r="H95" s="18">
        <v>0</v>
      </c>
      <c r="I95" s="18">
        <v>0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122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13</v>
      </c>
      <c r="D96" s="18">
        <v>48</v>
      </c>
      <c r="E96" s="18">
        <v>51</v>
      </c>
      <c r="F96" s="18">
        <v>18</v>
      </c>
      <c r="G96" s="18">
        <v>3</v>
      </c>
      <c r="H96" s="18">
        <v>1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134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5</v>
      </c>
      <c r="D97" s="18">
        <v>68</v>
      </c>
      <c r="E97" s="18">
        <v>56</v>
      </c>
      <c r="F97" s="18">
        <v>25</v>
      </c>
      <c r="G97" s="18">
        <v>4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158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9</v>
      </c>
      <c r="D98" s="18">
        <v>82</v>
      </c>
      <c r="E98" s="18">
        <v>66</v>
      </c>
      <c r="F98" s="18">
        <v>24</v>
      </c>
      <c r="G98" s="18">
        <v>1</v>
      </c>
      <c r="H98" s="18">
        <v>0</v>
      </c>
      <c r="I98" s="18">
        <v>1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183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13</v>
      </c>
      <c r="D99" s="18">
        <v>86</v>
      </c>
      <c r="E99" s="18">
        <v>65</v>
      </c>
      <c r="F99" s="18">
        <v>22</v>
      </c>
      <c r="G99" s="18">
        <v>8</v>
      </c>
      <c r="H99" s="18">
        <v>2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196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16</v>
      </c>
      <c r="D100" s="18">
        <v>90</v>
      </c>
      <c r="E100" s="18">
        <v>81</v>
      </c>
      <c r="F100" s="18">
        <v>24</v>
      </c>
      <c r="G100" s="18">
        <v>2</v>
      </c>
      <c r="H100" s="18">
        <v>1</v>
      </c>
      <c r="I100" s="18">
        <v>1</v>
      </c>
      <c r="J100" s="18">
        <v>1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216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10</v>
      </c>
      <c r="D101" s="18">
        <v>122</v>
      </c>
      <c r="E101" s="18">
        <v>75</v>
      </c>
      <c r="F101" s="18">
        <v>25</v>
      </c>
      <c r="G101" s="18">
        <v>3</v>
      </c>
      <c r="H101" s="18">
        <v>1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236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11</v>
      </c>
      <c r="D102" s="18">
        <v>72</v>
      </c>
      <c r="E102" s="18">
        <v>91</v>
      </c>
      <c r="F102" s="18">
        <v>41</v>
      </c>
      <c r="G102" s="18">
        <v>12</v>
      </c>
      <c r="H102" s="18">
        <v>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228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12</v>
      </c>
      <c r="D103" s="18">
        <v>119</v>
      </c>
      <c r="E103" s="18">
        <v>91</v>
      </c>
      <c r="F103" s="18">
        <v>34</v>
      </c>
      <c r="G103" s="18">
        <v>8</v>
      </c>
      <c r="H103" s="18">
        <v>1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265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7</v>
      </c>
      <c r="D104" s="18">
        <v>85</v>
      </c>
      <c r="E104" s="18">
        <v>75</v>
      </c>
      <c r="F104" s="18">
        <v>17</v>
      </c>
      <c r="G104" s="18">
        <v>7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191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6</v>
      </c>
      <c r="D105" s="18">
        <v>63</v>
      </c>
      <c r="E105" s="18">
        <v>44</v>
      </c>
      <c r="F105" s="18">
        <v>29</v>
      </c>
      <c r="G105" s="18">
        <v>4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147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2</v>
      </c>
      <c r="D106" s="18">
        <v>34</v>
      </c>
      <c r="E106" s="18">
        <v>50</v>
      </c>
      <c r="F106" s="18">
        <v>21</v>
      </c>
      <c r="G106" s="18">
        <v>2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109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1</v>
      </c>
      <c r="D107" s="18">
        <v>27</v>
      </c>
      <c r="E107" s="18">
        <v>37</v>
      </c>
      <c r="F107" s="18">
        <v>14</v>
      </c>
      <c r="G107" s="18">
        <v>1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80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2</v>
      </c>
      <c r="D108" s="18">
        <v>15</v>
      </c>
      <c r="E108" s="18">
        <v>17</v>
      </c>
      <c r="F108" s="18">
        <v>6</v>
      </c>
      <c r="G108" s="18">
        <v>4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44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3</v>
      </c>
      <c r="E109" s="20">
        <v>8</v>
      </c>
      <c r="F109" s="20">
        <v>5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16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1</v>
      </c>
      <c r="E110" s="18">
        <v>2</v>
      </c>
      <c r="F110" s="18">
        <v>1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5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1</v>
      </c>
      <c r="E111" s="18">
        <v>2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3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1</v>
      </c>
      <c r="E112" s="18">
        <v>1</v>
      </c>
      <c r="F112" s="18">
        <v>1</v>
      </c>
      <c r="G112" s="18">
        <v>1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4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1</v>
      </c>
      <c r="D113" s="18">
        <v>1</v>
      </c>
      <c r="E113" s="18">
        <v>2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4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3</v>
      </c>
      <c r="E114" s="18">
        <v>2</v>
      </c>
      <c r="F114" s="18">
        <v>1</v>
      </c>
      <c r="G114" s="18">
        <v>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7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1</v>
      </c>
      <c r="D115" s="20">
        <v>5</v>
      </c>
      <c r="E115" s="20">
        <v>6</v>
      </c>
      <c r="F115" s="20">
        <v>1</v>
      </c>
      <c r="G115" s="20">
        <v>1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14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1</v>
      </c>
      <c r="D116" s="18">
        <v>15</v>
      </c>
      <c r="E116" s="18">
        <v>19</v>
      </c>
      <c r="F116" s="18">
        <v>6</v>
      </c>
      <c r="G116" s="18">
        <v>3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44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6</v>
      </c>
      <c r="D117" s="18">
        <v>18</v>
      </c>
      <c r="E117" s="18">
        <v>48</v>
      </c>
      <c r="F117" s="18">
        <v>18</v>
      </c>
      <c r="G117" s="18">
        <v>2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93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3</v>
      </c>
      <c r="D118" s="18">
        <v>45</v>
      </c>
      <c r="E118" s="18">
        <v>34</v>
      </c>
      <c r="F118" s="18">
        <v>9</v>
      </c>
      <c r="G118" s="18">
        <v>3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94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6</v>
      </c>
      <c r="D119" s="18">
        <v>53</v>
      </c>
      <c r="E119" s="18">
        <v>58</v>
      </c>
      <c r="F119" s="18">
        <v>8</v>
      </c>
      <c r="G119" s="18">
        <v>2</v>
      </c>
      <c r="H119" s="18">
        <v>2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129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10</v>
      </c>
      <c r="D120" s="18">
        <v>42</v>
      </c>
      <c r="E120" s="18">
        <v>58</v>
      </c>
      <c r="F120" s="18">
        <v>13</v>
      </c>
      <c r="G120" s="18">
        <v>4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127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12</v>
      </c>
      <c r="D121" s="20">
        <v>75</v>
      </c>
      <c r="E121" s="20">
        <v>81</v>
      </c>
      <c r="F121" s="20">
        <v>21</v>
      </c>
      <c r="G121" s="20">
        <v>6</v>
      </c>
      <c r="H121" s="20">
        <v>2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197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20</v>
      </c>
      <c r="D122" s="18">
        <v>87</v>
      </c>
      <c r="E122" s="18">
        <v>75</v>
      </c>
      <c r="F122" s="18">
        <v>22</v>
      </c>
      <c r="G122" s="18">
        <v>3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207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14</v>
      </c>
      <c r="D123" s="18">
        <v>118</v>
      </c>
      <c r="E123" s="18">
        <v>73</v>
      </c>
      <c r="F123" s="18">
        <v>22</v>
      </c>
      <c r="G123" s="18">
        <v>4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232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16</v>
      </c>
      <c r="D124" s="18">
        <v>117</v>
      </c>
      <c r="E124" s="18">
        <v>61</v>
      </c>
      <c r="F124" s="18">
        <v>25</v>
      </c>
      <c r="G124" s="18">
        <v>6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225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10</v>
      </c>
      <c r="D125" s="18">
        <v>101</v>
      </c>
      <c r="E125" s="18">
        <v>73</v>
      </c>
      <c r="F125" s="18">
        <v>26</v>
      </c>
      <c r="G125" s="18">
        <v>5</v>
      </c>
      <c r="H125" s="18">
        <v>3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218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8</v>
      </c>
      <c r="D126" s="18">
        <v>81</v>
      </c>
      <c r="E126" s="18">
        <v>76</v>
      </c>
      <c r="F126" s="18">
        <v>38</v>
      </c>
      <c r="G126" s="18">
        <v>10</v>
      </c>
      <c r="H126" s="18">
        <v>1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214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24</v>
      </c>
      <c r="D127" s="20">
        <v>153</v>
      </c>
      <c r="E127" s="20">
        <v>65</v>
      </c>
      <c r="F127" s="20">
        <v>21</v>
      </c>
      <c r="G127" s="20">
        <v>4</v>
      </c>
      <c r="H127" s="20">
        <v>1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268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6</v>
      </c>
      <c r="D128" s="18">
        <v>85</v>
      </c>
      <c r="E128" s="18">
        <v>62</v>
      </c>
      <c r="F128" s="18">
        <v>30</v>
      </c>
      <c r="G128" s="18">
        <v>2</v>
      </c>
      <c r="H128" s="18">
        <v>1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186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8</v>
      </c>
      <c r="D129" s="18">
        <v>73</v>
      </c>
      <c r="E129" s="18">
        <v>49</v>
      </c>
      <c r="F129" s="18">
        <v>21</v>
      </c>
      <c r="G129" s="18">
        <v>4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155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3</v>
      </c>
      <c r="D130" s="18">
        <v>49</v>
      </c>
      <c r="E130" s="18">
        <v>45</v>
      </c>
      <c r="F130" s="18">
        <v>30</v>
      </c>
      <c r="G130" s="18">
        <v>6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133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2</v>
      </c>
      <c r="D131" s="18">
        <v>14</v>
      </c>
      <c r="E131" s="18">
        <v>26</v>
      </c>
      <c r="F131" s="18">
        <v>13</v>
      </c>
      <c r="G131" s="18">
        <v>5</v>
      </c>
      <c r="H131" s="18">
        <v>1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61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9</v>
      </c>
      <c r="E132" s="18">
        <v>17</v>
      </c>
      <c r="F132" s="18">
        <v>9</v>
      </c>
      <c r="G132" s="18">
        <v>2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37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9</v>
      </c>
      <c r="E133" s="24">
        <v>4</v>
      </c>
      <c r="F133" s="24">
        <v>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17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86" t="s">
        <v>5</v>
      </c>
      <c r="B135" s="87"/>
      <c r="C135" s="29">
        <f>SUM(C86:C133)</f>
        <v>265</v>
      </c>
      <c r="D135" s="29">
        <f t="shared" ref="D135:R135" si="26">SUM(D86:D133)</f>
        <v>2183</v>
      </c>
      <c r="E135" s="29">
        <f t="shared" si="26"/>
        <v>1873</v>
      </c>
      <c r="F135" s="29">
        <f t="shared" si="26"/>
        <v>713</v>
      </c>
      <c r="G135" s="29">
        <f t="shared" si="26"/>
        <v>143</v>
      </c>
      <c r="H135" s="29">
        <f t="shared" si="26"/>
        <v>22</v>
      </c>
      <c r="I135" s="29">
        <f t="shared" ref="I135" si="27">SUM(I86:I133)</f>
        <v>3</v>
      </c>
      <c r="J135" s="29">
        <f t="shared" si="26"/>
        <v>2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5204</v>
      </c>
    </row>
    <row r="136" spans="1:18" s="30" customFormat="1" x14ac:dyDescent="0.2">
      <c r="A136" s="86" t="s">
        <v>6</v>
      </c>
      <c r="B136" s="87"/>
      <c r="C136" s="31">
        <f>C135/R135</f>
        <v>5.0922367409684859E-2</v>
      </c>
      <c r="D136" s="31">
        <f>D135/R135</f>
        <v>0.41948501152959261</v>
      </c>
      <c r="E136" s="31">
        <f>E135/R135</f>
        <v>0.35991544965411221</v>
      </c>
      <c r="F136" s="31">
        <f>F135/R135</f>
        <v>0.13700999231360492</v>
      </c>
      <c r="G136" s="31">
        <f>G135/R135</f>
        <v>2.7478862413528055E-2</v>
      </c>
      <c r="H136" s="31">
        <f>H135/R135</f>
        <v>4.2275172943889317E-3</v>
      </c>
      <c r="I136" s="31">
        <f>I135/R135</f>
        <v>5.7647963105303607E-4</v>
      </c>
      <c r="J136" s="31">
        <f>J135/R135</f>
        <v>3.8431975403535742E-4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86" t="s">
        <v>13</v>
      </c>
      <c r="B138" s="87"/>
      <c r="C138" s="29">
        <f>SUM(C86:C109)</f>
        <v>114</v>
      </c>
      <c r="D138" s="29">
        <f t="shared" ref="D138:R138" si="28">SUM(D86:D109)</f>
        <v>1027</v>
      </c>
      <c r="E138" s="29">
        <f t="shared" si="28"/>
        <v>934</v>
      </c>
      <c r="F138" s="29">
        <f t="shared" si="28"/>
        <v>373</v>
      </c>
      <c r="G138" s="29">
        <f t="shared" si="28"/>
        <v>68</v>
      </c>
      <c r="H138" s="29">
        <f t="shared" si="28"/>
        <v>9</v>
      </c>
      <c r="I138" s="29">
        <f t="shared" ref="I138" si="29">SUM(I86:I109)</f>
        <v>3</v>
      </c>
      <c r="J138" s="29">
        <f t="shared" si="28"/>
        <v>2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2530</v>
      </c>
    </row>
    <row r="139" spans="1:18" s="30" customFormat="1" x14ac:dyDescent="0.2">
      <c r="A139" s="86" t="s">
        <v>6</v>
      </c>
      <c r="B139" s="87"/>
      <c r="C139" s="31">
        <f>C138/R138</f>
        <v>4.5059288537549404E-2</v>
      </c>
      <c r="D139" s="31">
        <f>D138/R138</f>
        <v>0.4059288537549407</v>
      </c>
      <c r="E139" s="31">
        <f>E138/R138</f>
        <v>0.36916996047430828</v>
      </c>
      <c r="F139" s="31">
        <f>F138/R138</f>
        <v>0.1474308300395257</v>
      </c>
      <c r="G139" s="31">
        <f>G138/R138</f>
        <v>2.6877470355731226E-2</v>
      </c>
      <c r="H139" s="31">
        <f>H138/R138</f>
        <v>3.5573122529644267E-3</v>
      </c>
      <c r="I139" s="31">
        <f>I138/R138</f>
        <v>1.1857707509881424E-3</v>
      </c>
      <c r="J139" s="31">
        <f>J138/R138</f>
        <v>7.9051383399209485E-4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86" t="s">
        <v>14</v>
      </c>
      <c r="B141" s="87"/>
      <c r="C141" s="29">
        <f>SUM(C110:C133)</f>
        <v>151</v>
      </c>
      <c r="D141" s="29">
        <f t="shared" ref="D141:R141" si="30">SUM(D110:D133)</f>
        <v>1156</v>
      </c>
      <c r="E141" s="29">
        <f t="shared" si="30"/>
        <v>939</v>
      </c>
      <c r="F141" s="29">
        <f t="shared" si="30"/>
        <v>340</v>
      </c>
      <c r="G141" s="29">
        <f t="shared" si="30"/>
        <v>75</v>
      </c>
      <c r="H141" s="29">
        <f t="shared" si="30"/>
        <v>13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2674</v>
      </c>
    </row>
    <row r="142" spans="1:18" s="30" customFormat="1" x14ac:dyDescent="0.2">
      <c r="A142" s="86" t="s">
        <v>6</v>
      </c>
      <c r="B142" s="87"/>
      <c r="C142" s="31">
        <f>C141/R141</f>
        <v>5.6469708302169033E-2</v>
      </c>
      <c r="D142" s="31">
        <f>D141/R141</f>
        <v>0.4323111443530292</v>
      </c>
      <c r="E142" s="31">
        <f>E141/R141</f>
        <v>0.35115931189229621</v>
      </c>
      <c r="F142" s="31">
        <f>F141/R141</f>
        <v>0.12715033657442035</v>
      </c>
      <c r="G142" s="31">
        <f>G141/R141</f>
        <v>2.8047868362004489E-2</v>
      </c>
      <c r="H142" s="31">
        <f>H141/R141</f>
        <v>4.8616305160807775E-3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86" t="s">
        <v>15</v>
      </c>
      <c r="B144" s="87"/>
      <c r="C144" s="29">
        <f>C135/2</f>
        <v>132.5</v>
      </c>
      <c r="D144" s="29">
        <f t="shared" ref="D144:R144" si="32">D135/2</f>
        <v>1091.5</v>
      </c>
      <c r="E144" s="29">
        <f t="shared" si="32"/>
        <v>936.5</v>
      </c>
      <c r="F144" s="29">
        <f t="shared" si="32"/>
        <v>356.5</v>
      </c>
      <c r="G144" s="29">
        <f t="shared" si="32"/>
        <v>71.5</v>
      </c>
      <c r="H144" s="29">
        <f t="shared" si="32"/>
        <v>11</v>
      </c>
      <c r="I144" s="29">
        <f t="shared" ref="I144" si="33">I135/2</f>
        <v>1.5</v>
      </c>
      <c r="J144" s="29">
        <f t="shared" si="32"/>
        <v>1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2602</v>
      </c>
    </row>
    <row r="145" spans="1:18" s="30" customFormat="1" x14ac:dyDescent="0.2">
      <c r="A145" s="86" t="s">
        <v>6</v>
      </c>
      <c r="B145" s="87"/>
      <c r="C145" s="31">
        <f>C144/R144</f>
        <v>5.0922367409684859E-2</v>
      </c>
      <c r="D145" s="31">
        <f>D144/R144</f>
        <v>0.41948501152959261</v>
      </c>
      <c r="E145" s="31">
        <f>E144/R144</f>
        <v>0.35991544965411221</v>
      </c>
      <c r="F145" s="31">
        <f>F144/R144</f>
        <v>0.13700999231360492</v>
      </c>
      <c r="G145" s="31">
        <f>G144/R144</f>
        <v>2.7478862413528055E-2</v>
      </c>
      <c r="H145" s="31">
        <f>H144/R144</f>
        <v>4.2275172943889317E-3</v>
      </c>
      <c r="I145" s="31">
        <f>I144/R144</f>
        <v>5.7647963105303607E-4</v>
      </c>
      <c r="J145" s="31">
        <f>J144/R144</f>
        <v>3.8431975403535742E-4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82" t="s">
        <v>12</v>
      </c>
      <c r="B147" s="80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1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4</v>
      </c>
      <c r="E149" s="35">
        <f t="shared" ref="E149:Q149" si="35">E86+E23</f>
        <v>7</v>
      </c>
      <c r="F149" s="35">
        <f t="shared" si="35"/>
        <v>5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16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1</v>
      </c>
      <c r="E150" s="35">
        <f t="shared" si="39"/>
        <v>1</v>
      </c>
      <c r="F150" s="35">
        <f t="shared" si="39"/>
        <v>1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1</v>
      </c>
      <c r="F151" s="35">
        <f t="shared" si="39"/>
        <v>1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2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2</v>
      </c>
      <c r="E152" s="35">
        <f t="shared" si="39"/>
        <v>1</v>
      </c>
      <c r="F152" s="35">
        <f t="shared" si="39"/>
        <v>5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8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0</v>
      </c>
      <c r="D153" s="35">
        <f t="shared" si="39"/>
        <v>3</v>
      </c>
      <c r="E153" s="35">
        <f t="shared" si="39"/>
        <v>9</v>
      </c>
      <c r="F153" s="35">
        <f t="shared" si="39"/>
        <v>3</v>
      </c>
      <c r="G153" s="35">
        <f t="shared" si="39"/>
        <v>2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17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6</v>
      </c>
      <c r="E154" s="35">
        <f t="shared" si="39"/>
        <v>15</v>
      </c>
      <c r="F154" s="35">
        <f t="shared" si="39"/>
        <v>10</v>
      </c>
      <c r="G154" s="35">
        <f t="shared" si="39"/>
        <v>1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32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21</v>
      </c>
      <c r="E155" s="35">
        <f t="shared" si="39"/>
        <v>39</v>
      </c>
      <c r="F155" s="35">
        <f t="shared" si="39"/>
        <v>34</v>
      </c>
      <c r="G155" s="35">
        <f t="shared" si="39"/>
        <v>11</v>
      </c>
      <c r="H155" s="35">
        <f t="shared" si="39"/>
        <v>2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107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8</v>
      </c>
      <c r="D156" s="35">
        <f t="shared" si="39"/>
        <v>48</v>
      </c>
      <c r="E156" s="35">
        <f t="shared" si="39"/>
        <v>123</v>
      </c>
      <c r="F156" s="35">
        <f t="shared" si="39"/>
        <v>67</v>
      </c>
      <c r="G156" s="35">
        <f t="shared" si="39"/>
        <v>30</v>
      </c>
      <c r="H156" s="35">
        <f t="shared" si="39"/>
        <v>9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285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1</v>
      </c>
      <c r="D157" s="35">
        <f t="shared" si="39"/>
        <v>62</v>
      </c>
      <c r="E157" s="35">
        <f t="shared" si="39"/>
        <v>137</v>
      </c>
      <c r="F157" s="35">
        <f t="shared" si="39"/>
        <v>83</v>
      </c>
      <c r="G157" s="35">
        <f t="shared" si="39"/>
        <v>16</v>
      </c>
      <c r="H157" s="35">
        <f t="shared" si="39"/>
        <v>2</v>
      </c>
      <c r="I157" s="35">
        <f t="shared" si="36"/>
        <v>1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302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6</v>
      </c>
      <c r="D158" s="35">
        <f t="shared" si="39"/>
        <v>98</v>
      </c>
      <c r="E158" s="35">
        <f t="shared" si="39"/>
        <v>110</v>
      </c>
      <c r="F158" s="35">
        <f t="shared" si="39"/>
        <v>88</v>
      </c>
      <c r="G158" s="35">
        <f t="shared" si="39"/>
        <v>10</v>
      </c>
      <c r="H158" s="35">
        <f t="shared" si="39"/>
        <v>1</v>
      </c>
      <c r="I158" s="35">
        <f t="shared" si="36"/>
        <v>0</v>
      </c>
      <c r="J158" s="35">
        <f t="shared" si="39"/>
        <v>1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314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29</v>
      </c>
      <c r="D159" s="35">
        <f t="shared" si="39"/>
        <v>117</v>
      </c>
      <c r="E159" s="35">
        <f t="shared" si="39"/>
        <v>126</v>
      </c>
      <c r="F159" s="35">
        <f t="shared" si="39"/>
        <v>66</v>
      </c>
      <c r="G159" s="35">
        <f t="shared" si="39"/>
        <v>14</v>
      </c>
      <c r="H159" s="35">
        <f t="shared" si="39"/>
        <v>1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353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22</v>
      </c>
      <c r="D160" s="35">
        <f t="shared" si="39"/>
        <v>140</v>
      </c>
      <c r="E160" s="35">
        <f t="shared" si="39"/>
        <v>154</v>
      </c>
      <c r="F160" s="35">
        <f t="shared" si="39"/>
        <v>70</v>
      </c>
      <c r="G160" s="35">
        <f t="shared" si="39"/>
        <v>15</v>
      </c>
      <c r="H160" s="35">
        <f t="shared" si="39"/>
        <v>0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401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36</v>
      </c>
      <c r="D161" s="35">
        <f t="shared" si="39"/>
        <v>153</v>
      </c>
      <c r="E161" s="35">
        <f t="shared" si="39"/>
        <v>155</v>
      </c>
      <c r="F161" s="35">
        <f t="shared" si="39"/>
        <v>48</v>
      </c>
      <c r="G161" s="35">
        <f t="shared" si="39"/>
        <v>7</v>
      </c>
      <c r="H161" s="35">
        <f t="shared" si="39"/>
        <v>1</v>
      </c>
      <c r="I161" s="35">
        <f t="shared" si="36"/>
        <v>1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401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37</v>
      </c>
      <c r="D162" s="35">
        <f t="shared" si="39"/>
        <v>161</v>
      </c>
      <c r="E162" s="35">
        <f t="shared" si="39"/>
        <v>143</v>
      </c>
      <c r="F162" s="35">
        <f t="shared" si="39"/>
        <v>84</v>
      </c>
      <c r="G162" s="35">
        <f t="shared" si="39"/>
        <v>18</v>
      </c>
      <c r="H162" s="35">
        <f t="shared" si="39"/>
        <v>4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447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43</v>
      </c>
      <c r="D163" s="35">
        <f t="shared" si="39"/>
        <v>157</v>
      </c>
      <c r="E163" s="35">
        <f t="shared" si="39"/>
        <v>185</v>
      </c>
      <c r="F163" s="35">
        <f t="shared" si="39"/>
        <v>71</v>
      </c>
      <c r="G163" s="35">
        <f t="shared" si="39"/>
        <v>18</v>
      </c>
      <c r="H163" s="35">
        <f t="shared" si="39"/>
        <v>2</v>
      </c>
      <c r="I163" s="35">
        <f t="shared" si="36"/>
        <v>1</v>
      </c>
      <c r="J163" s="35">
        <f t="shared" si="39"/>
        <v>1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478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27</v>
      </c>
      <c r="D164" s="35">
        <f t="shared" si="39"/>
        <v>217</v>
      </c>
      <c r="E164" s="35">
        <f t="shared" si="39"/>
        <v>176</v>
      </c>
      <c r="F164" s="35">
        <f t="shared" si="39"/>
        <v>81</v>
      </c>
      <c r="G164" s="35">
        <f t="shared" si="39"/>
        <v>15</v>
      </c>
      <c r="H164" s="35">
        <f t="shared" si="39"/>
        <v>1</v>
      </c>
      <c r="I164" s="35">
        <f t="shared" si="36"/>
        <v>1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518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19</v>
      </c>
      <c r="D165" s="35">
        <f t="shared" si="39"/>
        <v>125</v>
      </c>
      <c r="E165" s="35">
        <f t="shared" si="39"/>
        <v>195</v>
      </c>
      <c r="F165" s="35">
        <f t="shared" si="39"/>
        <v>102</v>
      </c>
      <c r="G165" s="35">
        <f t="shared" si="39"/>
        <v>37</v>
      </c>
      <c r="H165" s="35">
        <f t="shared" si="39"/>
        <v>3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481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19</v>
      </c>
      <c r="D166" s="35">
        <f t="shared" si="39"/>
        <v>176</v>
      </c>
      <c r="E166" s="35">
        <f t="shared" ref="E166:Q166" si="41">E103+E40</f>
        <v>194</v>
      </c>
      <c r="F166" s="35">
        <f t="shared" si="41"/>
        <v>100</v>
      </c>
      <c r="G166" s="35">
        <f t="shared" si="41"/>
        <v>30</v>
      </c>
      <c r="H166" s="35">
        <f t="shared" si="41"/>
        <v>2</v>
      </c>
      <c r="I166" s="35">
        <f t="shared" ref="I166" si="42">I103+I40</f>
        <v>1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522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11</v>
      </c>
      <c r="D167" s="35">
        <f t="shared" ref="D167:Q167" si="43">D104+D41</f>
        <v>112</v>
      </c>
      <c r="E167" s="35">
        <f t="shared" si="43"/>
        <v>177</v>
      </c>
      <c r="F167" s="35">
        <f t="shared" si="43"/>
        <v>89</v>
      </c>
      <c r="G167" s="35">
        <f t="shared" si="43"/>
        <v>24</v>
      </c>
      <c r="H167" s="35">
        <f t="shared" si="43"/>
        <v>1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414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20</v>
      </c>
      <c r="D168" s="35">
        <f t="shared" ref="D168:Q168" si="45">D105+D42</f>
        <v>114</v>
      </c>
      <c r="E168" s="35">
        <f t="shared" si="45"/>
        <v>109</v>
      </c>
      <c r="F168" s="35">
        <f t="shared" si="45"/>
        <v>62</v>
      </c>
      <c r="G168" s="35">
        <f t="shared" si="45"/>
        <v>12</v>
      </c>
      <c r="H168" s="35">
        <f t="shared" si="45"/>
        <v>1</v>
      </c>
      <c r="I168" s="35">
        <f t="shared" ref="I168" si="46">I105+I42</f>
        <v>1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319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7</v>
      </c>
      <c r="D169" s="35">
        <f t="shared" ref="D169:Q169" si="47">D106+D43</f>
        <v>53</v>
      </c>
      <c r="E169" s="35">
        <f t="shared" si="47"/>
        <v>92</v>
      </c>
      <c r="F169" s="35">
        <f t="shared" si="47"/>
        <v>47</v>
      </c>
      <c r="G169" s="35">
        <f t="shared" si="47"/>
        <v>11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210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1</v>
      </c>
      <c r="D170" s="35">
        <f t="shared" ref="D170:Q170" si="49">D107+D44</f>
        <v>33</v>
      </c>
      <c r="E170" s="35">
        <f t="shared" si="49"/>
        <v>64</v>
      </c>
      <c r="F170" s="35">
        <f t="shared" si="49"/>
        <v>35</v>
      </c>
      <c r="G170" s="35">
        <f t="shared" si="49"/>
        <v>4</v>
      </c>
      <c r="H170" s="35">
        <f t="shared" si="49"/>
        <v>2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139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3</v>
      </c>
      <c r="D171" s="35">
        <f t="shared" ref="D171:Q171" si="51">D108+D45</f>
        <v>23</v>
      </c>
      <c r="E171" s="35">
        <f t="shared" si="51"/>
        <v>45</v>
      </c>
      <c r="F171" s="35">
        <f t="shared" si="51"/>
        <v>29</v>
      </c>
      <c r="G171" s="35">
        <f t="shared" si="51"/>
        <v>6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106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6</v>
      </c>
      <c r="E172" s="35">
        <f t="shared" si="53"/>
        <v>20</v>
      </c>
      <c r="F172" s="35">
        <f t="shared" si="53"/>
        <v>7</v>
      </c>
      <c r="G172" s="35">
        <f t="shared" si="53"/>
        <v>2</v>
      </c>
      <c r="H172" s="35">
        <f t="shared" si="53"/>
        <v>1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36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1</v>
      </c>
      <c r="E173" s="35">
        <f t="shared" si="55"/>
        <v>5</v>
      </c>
      <c r="F173" s="35">
        <f t="shared" si="55"/>
        <v>4</v>
      </c>
      <c r="G173" s="35">
        <f t="shared" si="55"/>
        <v>1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11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1</v>
      </c>
      <c r="E174" s="35">
        <f t="shared" si="57"/>
        <v>4</v>
      </c>
      <c r="F174" s="35">
        <f t="shared" si="57"/>
        <v>3</v>
      </c>
      <c r="G174" s="35">
        <f t="shared" si="57"/>
        <v>1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9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1</v>
      </c>
      <c r="E175" s="35">
        <f t="shared" si="59"/>
        <v>1</v>
      </c>
      <c r="F175" s="35">
        <f t="shared" si="59"/>
        <v>1</v>
      </c>
      <c r="G175" s="35">
        <f t="shared" si="59"/>
        <v>2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5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1</v>
      </c>
      <c r="D176" s="35">
        <f t="shared" ref="D176:Q176" si="61">D113+D50</f>
        <v>2</v>
      </c>
      <c r="E176" s="35">
        <f t="shared" si="61"/>
        <v>6</v>
      </c>
      <c r="F176" s="35">
        <f t="shared" si="61"/>
        <v>2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11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5</v>
      </c>
      <c r="E177" s="35">
        <f t="shared" si="63"/>
        <v>8</v>
      </c>
      <c r="F177" s="35">
        <f t="shared" si="63"/>
        <v>4</v>
      </c>
      <c r="G177" s="35">
        <f t="shared" si="63"/>
        <v>1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18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1</v>
      </c>
      <c r="D178" s="35">
        <f t="shared" ref="D178:Q178" si="65">D115+D52</f>
        <v>7</v>
      </c>
      <c r="E178" s="35">
        <f t="shared" si="65"/>
        <v>17</v>
      </c>
      <c r="F178" s="35">
        <f t="shared" si="65"/>
        <v>9</v>
      </c>
      <c r="G178" s="35">
        <f t="shared" si="65"/>
        <v>3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37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3</v>
      </c>
      <c r="D179" s="35">
        <f t="shared" ref="D179:Q179" si="67">D116+D53</f>
        <v>33</v>
      </c>
      <c r="E179" s="35">
        <f t="shared" si="67"/>
        <v>52</v>
      </c>
      <c r="F179" s="35">
        <f t="shared" si="67"/>
        <v>31</v>
      </c>
      <c r="G179" s="35">
        <f t="shared" si="67"/>
        <v>9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128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14</v>
      </c>
      <c r="D180" s="35">
        <f t="shared" ref="D180:Q180" si="69">D117+D54</f>
        <v>50</v>
      </c>
      <c r="E180" s="35">
        <f t="shared" si="69"/>
        <v>140</v>
      </c>
      <c r="F180" s="35">
        <f t="shared" si="69"/>
        <v>94</v>
      </c>
      <c r="G180" s="35">
        <f t="shared" si="69"/>
        <v>23</v>
      </c>
      <c r="H180" s="35">
        <f t="shared" si="69"/>
        <v>2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323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9</v>
      </c>
      <c r="D181" s="35">
        <f t="shared" ref="D181:Q181" si="71">D118+D55</f>
        <v>80</v>
      </c>
      <c r="E181" s="35">
        <f t="shared" si="71"/>
        <v>145</v>
      </c>
      <c r="F181" s="35">
        <f t="shared" si="71"/>
        <v>83</v>
      </c>
      <c r="G181" s="35">
        <f t="shared" si="71"/>
        <v>18</v>
      </c>
      <c r="H181" s="35">
        <f t="shared" si="71"/>
        <v>3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338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18</v>
      </c>
      <c r="D182" s="35">
        <f t="shared" ref="D182:Q182" si="73">D119+D56</f>
        <v>102</v>
      </c>
      <c r="E182" s="35">
        <f t="shared" si="73"/>
        <v>144</v>
      </c>
      <c r="F182" s="35">
        <f t="shared" si="73"/>
        <v>52</v>
      </c>
      <c r="G182" s="35">
        <f t="shared" si="73"/>
        <v>16</v>
      </c>
      <c r="H182" s="35">
        <f t="shared" si="73"/>
        <v>3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335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17</v>
      </c>
      <c r="D183" s="35">
        <f t="shared" ref="D183:Q183" si="75">D120+D57</f>
        <v>90</v>
      </c>
      <c r="E183" s="35">
        <f t="shared" si="75"/>
        <v>147</v>
      </c>
      <c r="F183" s="35">
        <f t="shared" si="75"/>
        <v>52</v>
      </c>
      <c r="G183" s="35">
        <f t="shared" si="75"/>
        <v>11</v>
      </c>
      <c r="H183" s="35">
        <f t="shared" si="75"/>
        <v>1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318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28</v>
      </c>
      <c r="D184" s="35">
        <f t="shared" ref="D184:Q184" si="77">D121+D58</f>
        <v>132</v>
      </c>
      <c r="E184" s="35">
        <f t="shared" si="77"/>
        <v>180</v>
      </c>
      <c r="F184" s="35">
        <f t="shared" si="77"/>
        <v>69</v>
      </c>
      <c r="G184" s="35">
        <f t="shared" si="77"/>
        <v>12</v>
      </c>
      <c r="H184" s="35">
        <f t="shared" si="77"/>
        <v>4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425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35</v>
      </c>
      <c r="D185" s="35">
        <f t="shared" ref="D185:Q185" si="79">D122+D59</f>
        <v>165</v>
      </c>
      <c r="E185" s="35">
        <f t="shared" si="79"/>
        <v>165</v>
      </c>
      <c r="F185" s="35">
        <f t="shared" si="79"/>
        <v>78</v>
      </c>
      <c r="G185" s="35">
        <f t="shared" si="79"/>
        <v>13</v>
      </c>
      <c r="H185" s="35">
        <f t="shared" si="79"/>
        <v>0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456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28</v>
      </c>
      <c r="D186" s="35">
        <f t="shared" ref="D186:Q186" si="81">D123+D60</f>
        <v>203</v>
      </c>
      <c r="E186" s="35">
        <f t="shared" si="81"/>
        <v>172</v>
      </c>
      <c r="F186" s="35">
        <f t="shared" si="81"/>
        <v>72</v>
      </c>
      <c r="G186" s="35">
        <f t="shared" si="81"/>
        <v>15</v>
      </c>
      <c r="H186" s="35">
        <f t="shared" si="81"/>
        <v>2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1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493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41</v>
      </c>
      <c r="D187" s="35">
        <f t="shared" ref="D187:Q187" si="83">D124+D61</f>
        <v>221</v>
      </c>
      <c r="E187" s="35">
        <f t="shared" si="83"/>
        <v>159</v>
      </c>
      <c r="F187" s="35">
        <f t="shared" si="83"/>
        <v>73</v>
      </c>
      <c r="G187" s="35">
        <f t="shared" si="83"/>
        <v>13</v>
      </c>
      <c r="H187" s="35">
        <f t="shared" si="83"/>
        <v>2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509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22</v>
      </c>
      <c r="D188" s="35">
        <f t="shared" ref="D188:Q188" si="85">D125+D62</f>
        <v>174</v>
      </c>
      <c r="E188" s="35">
        <f t="shared" si="85"/>
        <v>197</v>
      </c>
      <c r="F188" s="35">
        <f t="shared" si="85"/>
        <v>96</v>
      </c>
      <c r="G188" s="35">
        <f t="shared" si="85"/>
        <v>20</v>
      </c>
      <c r="H188" s="35">
        <f t="shared" si="85"/>
        <v>6</v>
      </c>
      <c r="I188" s="35">
        <f t="shared" ref="I188" si="86">I125+I62</f>
        <v>1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516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22</v>
      </c>
      <c r="D189" s="35">
        <f t="shared" ref="D189:Q189" si="87">D126+D63</f>
        <v>170</v>
      </c>
      <c r="E189" s="35">
        <f t="shared" si="87"/>
        <v>163</v>
      </c>
      <c r="F189" s="35">
        <f t="shared" si="87"/>
        <v>98</v>
      </c>
      <c r="G189" s="35">
        <f t="shared" si="87"/>
        <v>19</v>
      </c>
      <c r="H189" s="35">
        <f t="shared" si="87"/>
        <v>2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474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38</v>
      </c>
      <c r="D190" s="35">
        <f t="shared" ref="D190:Q190" si="89">D127+D64</f>
        <v>229</v>
      </c>
      <c r="E190" s="35">
        <f t="shared" si="89"/>
        <v>188</v>
      </c>
      <c r="F190" s="35">
        <f t="shared" si="89"/>
        <v>95</v>
      </c>
      <c r="G190" s="35">
        <f t="shared" si="89"/>
        <v>18</v>
      </c>
      <c r="H190" s="35">
        <f t="shared" si="89"/>
        <v>2</v>
      </c>
      <c r="I190" s="35">
        <f t="shared" ref="I190" si="90">I127+I64</f>
        <v>0</v>
      </c>
      <c r="J190" s="35">
        <f t="shared" si="89"/>
        <v>1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571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23</v>
      </c>
      <c r="D191" s="35">
        <f t="shared" ref="D191:Q191" si="91">D128+D65</f>
        <v>158</v>
      </c>
      <c r="E191" s="35">
        <f t="shared" si="91"/>
        <v>174</v>
      </c>
      <c r="F191" s="35">
        <f t="shared" si="91"/>
        <v>68</v>
      </c>
      <c r="G191" s="35">
        <f t="shared" si="91"/>
        <v>17</v>
      </c>
      <c r="H191" s="35">
        <f t="shared" si="91"/>
        <v>2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442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13</v>
      </c>
      <c r="D192" s="35">
        <f t="shared" ref="D192:Q192" si="93">D129+D66</f>
        <v>116</v>
      </c>
      <c r="E192" s="35">
        <f t="shared" si="93"/>
        <v>110</v>
      </c>
      <c r="F192" s="35">
        <f t="shared" si="93"/>
        <v>56</v>
      </c>
      <c r="G192" s="35">
        <f t="shared" si="93"/>
        <v>10</v>
      </c>
      <c r="H192" s="35">
        <f t="shared" si="93"/>
        <v>1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306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10</v>
      </c>
      <c r="D193" s="35">
        <f t="shared" ref="D193:Q193" si="95">D130+D67</f>
        <v>64</v>
      </c>
      <c r="E193" s="35">
        <f t="shared" si="95"/>
        <v>99</v>
      </c>
      <c r="F193" s="35">
        <f t="shared" si="95"/>
        <v>65</v>
      </c>
      <c r="G193" s="35">
        <f t="shared" si="95"/>
        <v>15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253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3</v>
      </c>
      <c r="D194" s="35">
        <f t="shared" ref="D194:Q194" si="97">D131+D68</f>
        <v>23</v>
      </c>
      <c r="E194" s="35">
        <f t="shared" si="97"/>
        <v>60</v>
      </c>
      <c r="F194" s="35">
        <f t="shared" si="97"/>
        <v>37</v>
      </c>
      <c r="G194" s="35">
        <f t="shared" si="97"/>
        <v>11</v>
      </c>
      <c r="H194" s="35">
        <f t="shared" si="97"/>
        <v>1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135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0</v>
      </c>
      <c r="D195" s="35">
        <f t="shared" ref="D195:Q195" si="99">D132+D69</f>
        <v>16</v>
      </c>
      <c r="E195" s="35">
        <f t="shared" si="99"/>
        <v>41</v>
      </c>
      <c r="F195" s="35">
        <f t="shared" si="99"/>
        <v>32</v>
      </c>
      <c r="G195" s="35">
        <f t="shared" si="99"/>
        <v>3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1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93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12</v>
      </c>
      <c r="E196" s="37">
        <f t="shared" ref="E196:Q196" si="101">E133+E70</f>
        <v>19</v>
      </c>
      <c r="F196" s="37">
        <f t="shared" si="101"/>
        <v>12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43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86" t="s">
        <v>5</v>
      </c>
      <c r="B198" s="87"/>
      <c r="C198" s="29">
        <f>SUM(C149:C196)</f>
        <v>615</v>
      </c>
      <c r="D198" s="29">
        <f t="shared" ref="D198:R198" si="103">SUM(D149:D196)</f>
        <v>3887</v>
      </c>
      <c r="E198" s="29">
        <f t="shared" si="103"/>
        <v>4674</v>
      </c>
      <c r="F198" s="29">
        <f t="shared" si="103"/>
        <v>2374</v>
      </c>
      <c r="G198" s="29">
        <f t="shared" si="103"/>
        <v>534</v>
      </c>
      <c r="H198" s="29">
        <f t="shared" si="103"/>
        <v>64</v>
      </c>
      <c r="I198" s="29">
        <f t="shared" ref="I198" si="104">SUM(I149:I196)</f>
        <v>7</v>
      </c>
      <c r="J198" s="29">
        <f t="shared" si="103"/>
        <v>4</v>
      </c>
      <c r="K198" s="29">
        <f t="shared" si="103"/>
        <v>0</v>
      </c>
      <c r="L198" s="29">
        <f t="shared" si="103"/>
        <v>0</v>
      </c>
      <c r="M198" s="29">
        <f t="shared" si="103"/>
        <v>1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12160</v>
      </c>
    </row>
    <row r="199" spans="1:18" s="30" customFormat="1" x14ac:dyDescent="0.2">
      <c r="A199" s="86" t="s">
        <v>6</v>
      </c>
      <c r="B199" s="87"/>
      <c r="C199" s="31">
        <f>C198/R198</f>
        <v>5.0575657894736843E-2</v>
      </c>
      <c r="D199" s="31">
        <f>D198/R198</f>
        <v>0.31965460526315792</v>
      </c>
      <c r="E199" s="31">
        <f>E198/R198</f>
        <v>0.38437500000000002</v>
      </c>
      <c r="F199" s="31">
        <f>F198/R198</f>
        <v>0.19523026315789474</v>
      </c>
      <c r="G199" s="31">
        <f>G198/R198</f>
        <v>4.3914473684210524E-2</v>
      </c>
      <c r="H199" s="31">
        <f>H198/R198</f>
        <v>5.263157894736842E-3</v>
      </c>
      <c r="I199" s="31">
        <f>I198/R198</f>
        <v>5.7565789473684205E-4</v>
      </c>
      <c r="J199" s="31">
        <f>J198/R198</f>
        <v>3.2894736842105262E-4</v>
      </c>
      <c r="K199" s="31">
        <f>K198/R198</f>
        <v>0</v>
      </c>
      <c r="L199" s="31">
        <f>L198/R198</f>
        <v>0</v>
      </c>
      <c r="M199" s="31">
        <f>M198/R198</f>
        <v>8.2236842105263156E-5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86" t="s">
        <v>13</v>
      </c>
      <c r="B201" s="87"/>
      <c r="C201" s="29">
        <f>SUM(C149:C172)</f>
        <v>289</v>
      </c>
      <c r="D201" s="29">
        <f t="shared" ref="D201:R201" si="105">SUM(D149:D172)</f>
        <v>1832</v>
      </c>
      <c r="E201" s="29">
        <f t="shared" si="105"/>
        <v>2278</v>
      </c>
      <c r="F201" s="29">
        <f t="shared" si="105"/>
        <v>1188</v>
      </c>
      <c r="G201" s="29">
        <f t="shared" si="105"/>
        <v>283</v>
      </c>
      <c r="H201" s="29">
        <f t="shared" si="105"/>
        <v>33</v>
      </c>
      <c r="I201" s="29">
        <f t="shared" ref="I201" si="106">SUM(I149:I172)</f>
        <v>6</v>
      </c>
      <c r="J201" s="29">
        <f t="shared" si="105"/>
        <v>2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5911</v>
      </c>
    </row>
    <row r="202" spans="1:18" s="30" customFormat="1" x14ac:dyDescent="0.2">
      <c r="A202" s="86" t="s">
        <v>6</v>
      </c>
      <c r="B202" s="87"/>
      <c r="C202" s="31">
        <f>C201/R201</f>
        <v>4.8891896464219251E-2</v>
      </c>
      <c r="D202" s="31">
        <f>D201/R201</f>
        <v>0.30993063779394348</v>
      </c>
      <c r="E202" s="31">
        <f>E201/R201</f>
        <v>0.3853831838944341</v>
      </c>
      <c r="F202" s="31">
        <f>F201/R201</f>
        <v>0.20098122145153105</v>
      </c>
      <c r="G202" s="31">
        <f>G201/R201</f>
        <v>4.7876839790221622E-2</v>
      </c>
      <c r="H202" s="31">
        <f>H201/R201</f>
        <v>5.5828117069869733E-3</v>
      </c>
      <c r="I202" s="31">
        <f>I201/R201</f>
        <v>1.0150566739976314E-3</v>
      </c>
      <c r="J202" s="31">
        <f>J201/R201</f>
        <v>3.383522246658772E-4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86" t="s">
        <v>14</v>
      </c>
      <c r="B204" s="87"/>
      <c r="C204" s="29">
        <f>SUM(C173:C196)</f>
        <v>326</v>
      </c>
      <c r="D204" s="29">
        <f t="shared" ref="D204:R204" si="107">SUM(D173:D196)</f>
        <v>2055</v>
      </c>
      <c r="E204" s="29">
        <f t="shared" si="107"/>
        <v>2396</v>
      </c>
      <c r="F204" s="29">
        <f t="shared" si="107"/>
        <v>1186</v>
      </c>
      <c r="G204" s="29">
        <f t="shared" si="107"/>
        <v>251</v>
      </c>
      <c r="H204" s="29">
        <f t="shared" si="107"/>
        <v>31</v>
      </c>
      <c r="I204" s="29">
        <f t="shared" ref="I204" si="108">SUM(I173:I196)</f>
        <v>1</v>
      </c>
      <c r="J204" s="29">
        <f t="shared" si="107"/>
        <v>2</v>
      </c>
      <c r="K204" s="29">
        <f t="shared" si="107"/>
        <v>0</v>
      </c>
      <c r="L204" s="29">
        <f t="shared" si="107"/>
        <v>0</v>
      </c>
      <c r="M204" s="29">
        <f t="shared" si="107"/>
        <v>1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6249</v>
      </c>
    </row>
    <row r="205" spans="1:18" s="30" customFormat="1" x14ac:dyDescent="0.2">
      <c r="A205" s="86" t="s">
        <v>6</v>
      </c>
      <c r="B205" s="87"/>
      <c r="C205" s="31">
        <f>C204/R204</f>
        <v>5.2168346935509681E-2</v>
      </c>
      <c r="D205" s="31">
        <f>D204/R204</f>
        <v>0.32885261641862695</v>
      </c>
      <c r="E205" s="31">
        <f>E204/R204</f>
        <v>0.38342134741558648</v>
      </c>
      <c r="F205" s="31">
        <f>F204/R204</f>
        <v>0.18979036645863337</v>
      </c>
      <c r="G205" s="31">
        <f>G204/R204</f>
        <v>4.0166426628260525E-2</v>
      </c>
      <c r="H205" s="31">
        <f>H204/R204</f>
        <v>4.9607937269963197E-3</v>
      </c>
      <c r="I205" s="31">
        <f>I204/R204</f>
        <v>1.6002560409665546E-4</v>
      </c>
      <c r="J205" s="31">
        <f>J204/R204</f>
        <v>3.2005120819331091E-4</v>
      </c>
      <c r="K205" s="31">
        <f>K204/R204</f>
        <v>0</v>
      </c>
      <c r="L205" s="31">
        <f>L204/R204</f>
        <v>0</v>
      </c>
      <c r="M205" s="31">
        <f>M204/R204</f>
        <v>1.6002560409665546E-4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86" t="s">
        <v>15</v>
      </c>
      <c r="B207" s="87"/>
      <c r="C207" s="29">
        <f>C198/2</f>
        <v>307.5</v>
      </c>
      <c r="D207" s="29">
        <f t="shared" ref="D207:R207" si="109">D198/2</f>
        <v>1943.5</v>
      </c>
      <c r="E207" s="29">
        <f t="shared" si="109"/>
        <v>2337</v>
      </c>
      <c r="F207" s="29">
        <f t="shared" si="109"/>
        <v>1187</v>
      </c>
      <c r="G207" s="29">
        <f t="shared" si="109"/>
        <v>267</v>
      </c>
      <c r="H207" s="29">
        <f t="shared" si="109"/>
        <v>32</v>
      </c>
      <c r="I207" s="29">
        <f t="shared" ref="I207" si="110">I198/2</f>
        <v>3.5</v>
      </c>
      <c r="J207" s="29">
        <f t="shared" si="109"/>
        <v>2</v>
      </c>
      <c r="K207" s="29">
        <f t="shared" si="109"/>
        <v>0</v>
      </c>
      <c r="L207" s="29">
        <f t="shared" si="109"/>
        <v>0</v>
      </c>
      <c r="M207" s="29">
        <f t="shared" si="109"/>
        <v>0.5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6080</v>
      </c>
    </row>
    <row r="208" spans="1:18" s="30" customFormat="1" x14ac:dyDescent="0.2">
      <c r="A208" s="86" t="s">
        <v>6</v>
      </c>
      <c r="B208" s="87"/>
      <c r="C208" s="31">
        <f>C207/R207</f>
        <v>5.0575657894736843E-2</v>
      </c>
      <c r="D208" s="31">
        <f>D207/R207</f>
        <v>0.31965460526315792</v>
      </c>
      <c r="E208" s="31">
        <f>E207/R207</f>
        <v>0.38437500000000002</v>
      </c>
      <c r="F208" s="31">
        <f>F207/R207</f>
        <v>0.19523026315789474</v>
      </c>
      <c r="G208" s="31">
        <f>G207/R207</f>
        <v>4.3914473684210524E-2</v>
      </c>
      <c r="H208" s="31">
        <f>H207/R207</f>
        <v>5.263157894736842E-3</v>
      </c>
      <c r="I208" s="31">
        <f>I207/R207</f>
        <v>5.7565789473684205E-4</v>
      </c>
      <c r="J208" s="31">
        <f>J207/R207</f>
        <v>3.2894736842105262E-4</v>
      </c>
      <c r="K208" s="31">
        <f>K207/R207</f>
        <v>0</v>
      </c>
      <c r="L208" s="31">
        <f>L207/R207</f>
        <v>0</v>
      </c>
      <c r="M208" s="31">
        <f>M207/R207</f>
        <v>8.2236842105263156E-5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1269-2751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US 21 Business (Bridge Street)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US 21 Business (Bridge Street)</v>
      </c>
      <c r="C4" s="106"/>
      <c r="D4" s="106"/>
      <c r="H4" s="94" t="s">
        <v>17</v>
      </c>
      <c r="I4" s="94"/>
      <c r="J4" s="94"/>
      <c r="K4" s="107" t="str">
        <f>'48 Hours (speed)'!O4</f>
        <v>721866C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01">
        <f>'48 Hours (speed)'!H1</f>
        <v>20</v>
      </c>
      <c r="D7" s="10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51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7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9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2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3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2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4</v>
      </c>
      <c r="E15" s="2">
        <v>0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5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8</v>
      </c>
      <c r="E16" s="2">
        <v>4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12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14</v>
      </c>
      <c r="E17" s="2">
        <v>2</v>
      </c>
      <c r="F17" s="2">
        <v>2</v>
      </c>
      <c r="G17" s="2">
        <v>1</v>
      </c>
      <c r="H17" s="2">
        <v>0</v>
      </c>
      <c r="I17" s="2">
        <v>0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20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60</v>
      </c>
      <c r="E18" s="2">
        <v>14</v>
      </c>
      <c r="F18" s="2">
        <v>0</v>
      </c>
      <c r="G18" s="2">
        <v>5</v>
      </c>
      <c r="H18" s="2">
        <v>1</v>
      </c>
      <c r="I18" s="2">
        <v>0</v>
      </c>
      <c r="J18" s="2">
        <v>1</v>
      </c>
      <c r="K18" s="2">
        <v>0</v>
      </c>
      <c r="L18" s="2">
        <v>0</v>
      </c>
      <c r="M18" s="2">
        <v>1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82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1</v>
      </c>
      <c r="D19" s="2">
        <v>174</v>
      </c>
      <c r="E19" s="2">
        <v>20</v>
      </c>
      <c r="F19" s="2">
        <v>0</v>
      </c>
      <c r="G19" s="2">
        <v>13</v>
      </c>
      <c r="H19" s="2">
        <v>4</v>
      </c>
      <c r="I19" s="2">
        <v>0</v>
      </c>
      <c r="J19" s="2">
        <v>4</v>
      </c>
      <c r="K19" s="2">
        <v>0</v>
      </c>
      <c r="L19" s="2">
        <v>0</v>
      </c>
      <c r="M19" s="2">
        <v>0</v>
      </c>
      <c r="N19" s="2">
        <v>2</v>
      </c>
      <c r="O19" s="2">
        <v>1</v>
      </c>
      <c r="P19" s="2">
        <f>'[1]6235297193_Report'!P258</f>
        <v>0</v>
      </c>
      <c r="Q19" s="45">
        <f t="shared" si="1"/>
        <v>219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2</v>
      </c>
      <c r="D20" s="2">
        <v>169</v>
      </c>
      <c r="E20" s="2">
        <v>23</v>
      </c>
      <c r="F20" s="2">
        <v>0</v>
      </c>
      <c r="G20" s="2">
        <v>20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215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139</v>
      </c>
      <c r="E21" s="2">
        <v>30</v>
      </c>
      <c r="F21" s="2">
        <v>1</v>
      </c>
      <c r="G21" s="2">
        <v>20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192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1</v>
      </c>
      <c r="D22" s="2">
        <v>150</v>
      </c>
      <c r="E22" s="2">
        <v>41</v>
      </c>
      <c r="F22" s="2">
        <v>1</v>
      </c>
      <c r="G22" s="2">
        <v>25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219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183</v>
      </c>
      <c r="E23" s="2">
        <v>29</v>
      </c>
      <c r="F23" s="2">
        <v>1</v>
      </c>
      <c r="G23" s="2">
        <v>22</v>
      </c>
      <c r="H23" s="2">
        <v>0</v>
      </c>
      <c r="I23" s="2">
        <v>1</v>
      </c>
      <c r="J23" s="2">
        <v>5</v>
      </c>
      <c r="K23" s="2">
        <v>1</v>
      </c>
      <c r="L23" s="2">
        <v>0</v>
      </c>
      <c r="M23" s="2">
        <v>1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243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9</v>
      </c>
      <c r="D24" s="2">
        <v>160</v>
      </c>
      <c r="E24" s="2">
        <v>27</v>
      </c>
      <c r="F24" s="2">
        <v>0</v>
      </c>
      <c r="G24" s="2">
        <v>14</v>
      </c>
      <c r="H24" s="2">
        <v>1</v>
      </c>
      <c r="I24" s="2">
        <v>1</v>
      </c>
      <c r="J24" s="2">
        <v>0</v>
      </c>
      <c r="K24" s="2">
        <v>3</v>
      </c>
      <c r="L24" s="2">
        <v>0</v>
      </c>
      <c r="M24" s="2">
        <v>2</v>
      </c>
      <c r="N24" s="2">
        <v>0</v>
      </c>
      <c r="O24" s="2">
        <v>1</v>
      </c>
      <c r="P24" s="2">
        <f>'[1]6235297193_Report'!P263</f>
        <v>0</v>
      </c>
      <c r="Q24" s="45">
        <f t="shared" si="1"/>
        <v>218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2</v>
      </c>
      <c r="D25" s="2">
        <v>182</v>
      </c>
      <c r="E25" s="2">
        <v>35</v>
      </c>
      <c r="F25" s="2">
        <v>0</v>
      </c>
      <c r="G25" s="2">
        <v>27</v>
      </c>
      <c r="H25" s="2">
        <v>1</v>
      </c>
      <c r="I25" s="2">
        <v>0</v>
      </c>
      <c r="J25" s="2">
        <v>2</v>
      </c>
      <c r="K25" s="2">
        <v>0</v>
      </c>
      <c r="L25" s="2">
        <v>0</v>
      </c>
      <c r="M25" s="2">
        <v>1</v>
      </c>
      <c r="N25" s="2">
        <v>0</v>
      </c>
      <c r="O25" s="2">
        <v>1</v>
      </c>
      <c r="P25" s="2">
        <f>'[1]6235297193_Report'!P264</f>
        <v>0</v>
      </c>
      <c r="Q25" s="45">
        <f t="shared" si="1"/>
        <v>251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4</v>
      </c>
      <c r="D26" s="2">
        <v>183</v>
      </c>
      <c r="E26" s="2">
        <v>32</v>
      </c>
      <c r="F26" s="2">
        <v>2</v>
      </c>
      <c r="G26" s="2">
        <v>28</v>
      </c>
      <c r="H26" s="2">
        <v>4</v>
      </c>
      <c r="I26" s="2">
        <v>1</v>
      </c>
      <c r="J26" s="2">
        <v>4</v>
      </c>
      <c r="K26" s="2">
        <v>2</v>
      </c>
      <c r="L26" s="2">
        <v>0</v>
      </c>
      <c r="M26" s="2">
        <v>1</v>
      </c>
      <c r="N26" s="2">
        <v>0</v>
      </c>
      <c r="O26" s="2">
        <v>1</v>
      </c>
      <c r="P26" s="2">
        <f>'[1]6235297193_Report'!P265</f>
        <v>0</v>
      </c>
      <c r="Q26" s="45">
        <f t="shared" si="1"/>
        <v>262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2</v>
      </c>
      <c r="D27" s="2">
        <v>212</v>
      </c>
      <c r="E27" s="2">
        <v>29</v>
      </c>
      <c r="F27" s="2">
        <v>1</v>
      </c>
      <c r="G27" s="2">
        <v>27</v>
      </c>
      <c r="H27" s="2">
        <v>3</v>
      </c>
      <c r="I27" s="2">
        <v>2</v>
      </c>
      <c r="J27" s="2">
        <v>5</v>
      </c>
      <c r="K27" s="2">
        <v>0</v>
      </c>
      <c r="L27" s="2">
        <v>0</v>
      </c>
      <c r="M27" s="2">
        <v>1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282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2</v>
      </c>
      <c r="D28" s="2">
        <v>196</v>
      </c>
      <c r="E28" s="2">
        <v>30</v>
      </c>
      <c r="F28" s="2">
        <v>1</v>
      </c>
      <c r="G28" s="2">
        <v>18</v>
      </c>
      <c r="H28" s="2">
        <v>3</v>
      </c>
      <c r="I28" s="2">
        <v>1</v>
      </c>
      <c r="J28" s="2">
        <v>1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253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1</v>
      </c>
      <c r="D29" s="2">
        <v>210</v>
      </c>
      <c r="E29" s="2">
        <v>19</v>
      </c>
      <c r="F29" s="2">
        <v>0</v>
      </c>
      <c r="G29" s="2">
        <v>20</v>
      </c>
      <c r="H29" s="2">
        <v>3</v>
      </c>
      <c r="I29" s="2">
        <v>0</v>
      </c>
      <c r="J29" s="2">
        <v>4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257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2</v>
      </c>
      <c r="D30" s="2">
        <v>175</v>
      </c>
      <c r="E30" s="2">
        <v>26</v>
      </c>
      <c r="F30" s="2">
        <v>0</v>
      </c>
      <c r="G30" s="2">
        <v>17</v>
      </c>
      <c r="H30" s="2">
        <v>0</v>
      </c>
      <c r="I30" s="2">
        <v>0</v>
      </c>
      <c r="J30" s="2">
        <v>3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223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2</v>
      </c>
      <c r="D31" s="2">
        <v>126</v>
      </c>
      <c r="E31" s="2">
        <v>27</v>
      </c>
      <c r="F31" s="2">
        <v>0</v>
      </c>
      <c r="G31" s="2">
        <v>11</v>
      </c>
      <c r="H31" s="2">
        <v>3</v>
      </c>
      <c r="I31" s="2">
        <v>1</v>
      </c>
      <c r="J31" s="2">
        <v>2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172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88</v>
      </c>
      <c r="E32" s="2">
        <v>8</v>
      </c>
      <c r="F32" s="2">
        <v>0</v>
      </c>
      <c r="G32" s="2">
        <v>4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101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43</v>
      </c>
      <c r="E33" s="2">
        <v>9</v>
      </c>
      <c r="F33" s="2">
        <v>0</v>
      </c>
      <c r="G33" s="2">
        <v>6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59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1</v>
      </c>
      <c r="D34" s="2">
        <v>49</v>
      </c>
      <c r="E34" s="2">
        <v>7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62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13</v>
      </c>
      <c r="E35" s="4">
        <v>6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20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6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6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6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6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1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5</v>
      </c>
      <c r="E39" s="2">
        <v>1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7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8</v>
      </c>
      <c r="E40" s="2">
        <v>2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11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1</v>
      </c>
      <c r="D41" s="4">
        <v>12</v>
      </c>
      <c r="E41" s="4">
        <v>7</v>
      </c>
      <c r="F41" s="4">
        <v>2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23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67</v>
      </c>
      <c r="E42" s="2">
        <v>8</v>
      </c>
      <c r="F42" s="2">
        <v>1</v>
      </c>
      <c r="G42" s="2">
        <v>4</v>
      </c>
      <c r="H42" s="2">
        <v>1</v>
      </c>
      <c r="I42" s="2">
        <v>0</v>
      </c>
      <c r="J42" s="2">
        <v>1</v>
      </c>
      <c r="K42" s="2">
        <v>1</v>
      </c>
      <c r="L42" s="2">
        <v>0</v>
      </c>
      <c r="M42" s="2">
        <v>0</v>
      </c>
      <c r="N42" s="2">
        <v>1</v>
      </c>
      <c r="O42" s="2">
        <v>0</v>
      </c>
      <c r="P42" s="2">
        <f>'[1]6235297193_Report'!P281</f>
        <v>0</v>
      </c>
      <c r="Q42" s="45">
        <f t="shared" si="1"/>
        <v>84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186</v>
      </c>
      <c r="E43" s="2">
        <v>19</v>
      </c>
      <c r="F43" s="2">
        <v>0</v>
      </c>
      <c r="G43" s="2">
        <v>12</v>
      </c>
      <c r="H43" s="2">
        <v>3</v>
      </c>
      <c r="I43" s="2">
        <v>1</v>
      </c>
      <c r="J43" s="2">
        <v>5</v>
      </c>
      <c r="K43" s="2">
        <v>1</v>
      </c>
      <c r="L43" s="2">
        <v>0</v>
      </c>
      <c r="M43" s="2">
        <v>2</v>
      </c>
      <c r="N43" s="2">
        <v>0</v>
      </c>
      <c r="O43" s="2">
        <v>1</v>
      </c>
      <c r="P43" s="2">
        <f>'[1]6235297193_Report'!P282</f>
        <v>0</v>
      </c>
      <c r="Q43" s="45">
        <f t="shared" si="1"/>
        <v>230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2</v>
      </c>
      <c r="D44" s="2">
        <v>186</v>
      </c>
      <c r="E44" s="2">
        <v>28</v>
      </c>
      <c r="F44" s="2">
        <v>0</v>
      </c>
      <c r="G44" s="2">
        <v>23</v>
      </c>
      <c r="H44" s="2">
        <v>2</v>
      </c>
      <c r="I44" s="2">
        <v>1</v>
      </c>
      <c r="J44" s="2">
        <v>1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244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1</v>
      </c>
      <c r="D45" s="2">
        <v>145</v>
      </c>
      <c r="E45" s="2">
        <v>29</v>
      </c>
      <c r="F45" s="2">
        <v>3</v>
      </c>
      <c r="G45" s="2">
        <v>22</v>
      </c>
      <c r="H45" s="2">
        <v>1</v>
      </c>
      <c r="I45" s="2">
        <v>2</v>
      </c>
      <c r="J45" s="2">
        <v>3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206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125</v>
      </c>
      <c r="E46" s="2">
        <v>34</v>
      </c>
      <c r="F46" s="2">
        <v>1</v>
      </c>
      <c r="G46" s="2">
        <v>25</v>
      </c>
      <c r="H46" s="2">
        <v>1</v>
      </c>
      <c r="I46" s="2">
        <v>0</v>
      </c>
      <c r="J46" s="2">
        <v>2</v>
      </c>
      <c r="K46" s="2">
        <v>0</v>
      </c>
      <c r="L46" s="2">
        <v>0</v>
      </c>
      <c r="M46" s="2">
        <v>2</v>
      </c>
      <c r="N46" s="2">
        <v>1</v>
      </c>
      <c r="O46" s="2">
        <v>0</v>
      </c>
      <c r="P46" s="2">
        <f>'[1]6235297193_Report'!P285</f>
        <v>0</v>
      </c>
      <c r="Q46" s="45">
        <f t="shared" si="1"/>
        <v>191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8</v>
      </c>
      <c r="D47" s="4">
        <v>171</v>
      </c>
      <c r="E47" s="4">
        <v>27</v>
      </c>
      <c r="F47" s="4">
        <v>1</v>
      </c>
      <c r="G47" s="4">
        <v>16</v>
      </c>
      <c r="H47" s="4">
        <v>3</v>
      </c>
      <c r="I47" s="4">
        <v>1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228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7</v>
      </c>
      <c r="D48" s="2">
        <v>179</v>
      </c>
      <c r="E48" s="2">
        <v>31</v>
      </c>
      <c r="F48" s="2">
        <v>0</v>
      </c>
      <c r="G48" s="2">
        <v>20</v>
      </c>
      <c r="H48" s="2">
        <v>3</v>
      </c>
      <c r="I48" s="2">
        <v>1</v>
      </c>
      <c r="J48" s="2">
        <v>7</v>
      </c>
      <c r="K48" s="2">
        <v>0</v>
      </c>
      <c r="L48" s="2">
        <v>0</v>
      </c>
      <c r="M48" s="2">
        <v>1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249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3</v>
      </c>
      <c r="D49" s="2">
        <v>192</v>
      </c>
      <c r="E49" s="2">
        <v>40</v>
      </c>
      <c r="F49" s="2">
        <v>1</v>
      </c>
      <c r="G49" s="2">
        <v>19</v>
      </c>
      <c r="H49" s="2">
        <v>2</v>
      </c>
      <c r="I49" s="2">
        <v>0</v>
      </c>
      <c r="J49" s="2">
        <v>3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261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3</v>
      </c>
      <c r="D50" s="2">
        <v>213</v>
      </c>
      <c r="E50" s="2">
        <v>32</v>
      </c>
      <c r="F50" s="2">
        <v>0</v>
      </c>
      <c r="G50" s="2">
        <v>24</v>
      </c>
      <c r="H50" s="2">
        <v>3</v>
      </c>
      <c r="I50" s="2">
        <v>0</v>
      </c>
      <c r="J50" s="2">
        <v>3</v>
      </c>
      <c r="K50" s="2">
        <v>2</v>
      </c>
      <c r="L50" s="2">
        <v>0</v>
      </c>
      <c r="M50" s="2">
        <v>1</v>
      </c>
      <c r="N50" s="2">
        <v>2</v>
      </c>
      <c r="O50" s="2">
        <v>1</v>
      </c>
      <c r="P50" s="2">
        <f>'[1]6235297193_Report'!P289</f>
        <v>0</v>
      </c>
      <c r="Q50" s="45">
        <f t="shared" si="1"/>
        <v>284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3</v>
      </c>
      <c r="D51" s="2">
        <v>232</v>
      </c>
      <c r="E51" s="2">
        <v>33</v>
      </c>
      <c r="F51" s="2">
        <v>1</v>
      </c>
      <c r="G51" s="2">
        <v>15</v>
      </c>
      <c r="H51" s="2">
        <v>3</v>
      </c>
      <c r="I51" s="2">
        <v>0</v>
      </c>
      <c r="J51" s="2">
        <v>5</v>
      </c>
      <c r="K51" s="2">
        <v>1</v>
      </c>
      <c r="L51" s="2">
        <v>0</v>
      </c>
      <c r="M51" s="2">
        <v>3</v>
      </c>
      <c r="N51" s="2">
        <v>1</v>
      </c>
      <c r="O51" s="2">
        <v>1</v>
      </c>
      <c r="P51" s="2">
        <f>'[1]6235297193_Report'!P290</f>
        <v>0</v>
      </c>
      <c r="Q51" s="45">
        <f t="shared" si="1"/>
        <v>298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4</v>
      </c>
      <c r="D52" s="2">
        <v>182</v>
      </c>
      <c r="E52" s="2">
        <v>35</v>
      </c>
      <c r="F52" s="2">
        <v>0</v>
      </c>
      <c r="G52" s="2">
        <v>27</v>
      </c>
      <c r="H52" s="2">
        <v>4</v>
      </c>
      <c r="I52" s="2">
        <v>0</v>
      </c>
      <c r="J52" s="2">
        <v>4</v>
      </c>
      <c r="K52" s="2">
        <v>1</v>
      </c>
      <c r="L52" s="2">
        <v>1</v>
      </c>
      <c r="M52" s="2">
        <v>0</v>
      </c>
      <c r="N52" s="2">
        <v>2</v>
      </c>
      <c r="O52" s="2">
        <v>0</v>
      </c>
      <c r="P52" s="2">
        <f>'[1]6235297193_Report'!P291</f>
        <v>0</v>
      </c>
      <c r="Q52" s="45">
        <f t="shared" si="1"/>
        <v>260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1</v>
      </c>
      <c r="D53" s="4">
        <v>216</v>
      </c>
      <c r="E53" s="4">
        <v>51</v>
      </c>
      <c r="F53" s="4">
        <v>1</v>
      </c>
      <c r="G53" s="4">
        <v>23</v>
      </c>
      <c r="H53" s="4">
        <v>3</v>
      </c>
      <c r="I53" s="4">
        <v>2</v>
      </c>
      <c r="J53" s="4">
        <v>3</v>
      </c>
      <c r="K53" s="4">
        <v>2</v>
      </c>
      <c r="L53" s="4">
        <v>0</v>
      </c>
      <c r="M53" s="4">
        <v>0</v>
      </c>
      <c r="N53" s="4">
        <v>1</v>
      </c>
      <c r="O53" s="4">
        <v>0</v>
      </c>
      <c r="P53" s="4">
        <f>'[1]6235297193_Report'!P292</f>
        <v>0</v>
      </c>
      <c r="Q53" s="45">
        <f t="shared" si="1"/>
        <v>303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3</v>
      </c>
      <c r="D54" s="2">
        <v>206</v>
      </c>
      <c r="E54" s="2">
        <v>23</v>
      </c>
      <c r="F54" s="2">
        <v>1</v>
      </c>
      <c r="G54" s="2">
        <v>19</v>
      </c>
      <c r="H54" s="2">
        <v>2</v>
      </c>
      <c r="I54" s="2">
        <v>0</v>
      </c>
      <c r="J54" s="2">
        <v>1</v>
      </c>
      <c r="K54" s="2">
        <v>0</v>
      </c>
      <c r="L54" s="2">
        <v>0</v>
      </c>
      <c r="M54" s="2">
        <v>0</v>
      </c>
      <c r="N54" s="2">
        <v>1</v>
      </c>
      <c r="O54" s="2">
        <v>0</v>
      </c>
      <c r="P54" s="2">
        <f>'[1]6235297193_Report'!P293</f>
        <v>0</v>
      </c>
      <c r="Q54" s="45">
        <f t="shared" si="1"/>
        <v>256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114</v>
      </c>
      <c r="E55" s="2">
        <v>13</v>
      </c>
      <c r="F55" s="2">
        <v>0</v>
      </c>
      <c r="G55" s="2">
        <v>18</v>
      </c>
      <c r="H55" s="2">
        <v>2</v>
      </c>
      <c r="I55" s="2">
        <v>1</v>
      </c>
      <c r="J55" s="2">
        <v>1</v>
      </c>
      <c r="K55" s="2">
        <v>0</v>
      </c>
      <c r="L55" s="2">
        <v>0</v>
      </c>
      <c r="M55" s="2">
        <v>1</v>
      </c>
      <c r="N55" s="2">
        <v>1</v>
      </c>
      <c r="O55" s="2">
        <v>0</v>
      </c>
      <c r="P55" s="2">
        <f>'[1]6235297193_Report'!P294</f>
        <v>0</v>
      </c>
      <c r="Q55" s="45">
        <f t="shared" si="1"/>
        <v>151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5</v>
      </c>
      <c r="D56" s="2">
        <v>85</v>
      </c>
      <c r="E56" s="2">
        <v>21</v>
      </c>
      <c r="F56" s="2">
        <v>0</v>
      </c>
      <c r="G56" s="2">
        <v>8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120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62</v>
      </c>
      <c r="E57" s="2">
        <v>9</v>
      </c>
      <c r="F57" s="2">
        <v>0</v>
      </c>
      <c r="G57" s="2">
        <v>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74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42</v>
      </c>
      <c r="E58" s="2">
        <v>9</v>
      </c>
      <c r="F58" s="2">
        <v>0</v>
      </c>
      <c r="G58" s="2">
        <v>4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56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18</v>
      </c>
      <c r="E59" s="6">
        <v>6</v>
      </c>
      <c r="F59" s="6">
        <v>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26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70</v>
      </c>
      <c r="D61" s="63">
        <f t="shared" ref="D61:Q61" si="3">SUM(D12:D59)</f>
        <v>5208</v>
      </c>
      <c r="E61" s="63">
        <f t="shared" si="3"/>
        <v>879</v>
      </c>
      <c r="F61" s="63">
        <f t="shared" si="3"/>
        <v>21</v>
      </c>
      <c r="G61" s="63">
        <f t="shared" si="3"/>
        <v>571</v>
      </c>
      <c r="H61" s="63">
        <f t="shared" si="3"/>
        <v>61</v>
      </c>
      <c r="I61" s="63">
        <f t="shared" si="3"/>
        <v>16</v>
      </c>
      <c r="J61" s="63">
        <f t="shared" si="3"/>
        <v>76</v>
      </c>
      <c r="K61" s="63">
        <f t="shared" si="3"/>
        <v>16</v>
      </c>
      <c r="L61" s="63">
        <f t="shared" si="3"/>
        <v>1</v>
      </c>
      <c r="M61" s="63">
        <f t="shared" si="3"/>
        <v>18</v>
      </c>
      <c r="N61" s="63">
        <f t="shared" si="3"/>
        <v>12</v>
      </c>
      <c r="O61" s="63">
        <f t="shared" si="3"/>
        <v>7</v>
      </c>
      <c r="P61" s="63">
        <f t="shared" si="3"/>
        <v>0</v>
      </c>
      <c r="Q61" s="63">
        <f t="shared" si="3"/>
        <v>6956</v>
      </c>
    </row>
    <row r="62" spans="1:17" s="51" customFormat="1" ht="15" x14ac:dyDescent="0.25">
      <c r="A62" s="108" t="s">
        <v>6</v>
      </c>
      <c r="B62" s="109"/>
      <c r="C62" s="64">
        <f>C61/$Q$61</f>
        <v>1.0063254744105807E-2</v>
      </c>
      <c r="D62" s="64">
        <f t="shared" ref="D62:P62" si="4">D61/$Q$61</f>
        <v>0.74870615296147214</v>
      </c>
      <c r="E62" s="64">
        <f t="shared" si="4"/>
        <v>0.12636572742955721</v>
      </c>
      <c r="F62" s="64">
        <f t="shared" si="4"/>
        <v>3.0189764232317422E-3</v>
      </c>
      <c r="G62" s="64">
        <f t="shared" si="4"/>
        <v>8.2087406555491668E-2</v>
      </c>
      <c r="H62" s="64">
        <f t="shared" si="4"/>
        <v>8.7694077055779189E-3</v>
      </c>
      <c r="I62" s="64">
        <f t="shared" si="4"/>
        <v>2.3001725129384704E-3</v>
      </c>
      <c r="J62" s="64">
        <f t="shared" si="4"/>
        <v>1.0925819436457734E-2</v>
      </c>
      <c r="K62" s="64">
        <f t="shared" si="4"/>
        <v>2.3001725129384704E-3</v>
      </c>
      <c r="L62" s="64">
        <f t="shared" si="4"/>
        <v>1.437607820586544E-4</v>
      </c>
      <c r="M62" s="64">
        <f t="shared" si="4"/>
        <v>2.5876940770557791E-3</v>
      </c>
      <c r="N62" s="64">
        <f t="shared" si="4"/>
        <v>1.7251293847038527E-3</v>
      </c>
      <c r="O62" s="64">
        <f t="shared" si="4"/>
        <v>1.0063254744105809E-3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29</v>
      </c>
      <c r="D64" s="63">
        <f t="shared" ref="D64:Q64" si="5">SUM(D12:D35)</f>
        <v>2549</v>
      </c>
      <c r="E64" s="63">
        <f t="shared" si="5"/>
        <v>421</v>
      </c>
      <c r="F64" s="63">
        <f t="shared" si="5"/>
        <v>9</v>
      </c>
      <c r="G64" s="63">
        <f t="shared" si="5"/>
        <v>285</v>
      </c>
      <c r="H64" s="63">
        <f t="shared" si="5"/>
        <v>26</v>
      </c>
      <c r="I64" s="63">
        <f t="shared" si="5"/>
        <v>7</v>
      </c>
      <c r="J64" s="63">
        <f t="shared" si="5"/>
        <v>35</v>
      </c>
      <c r="K64" s="63">
        <f t="shared" si="5"/>
        <v>6</v>
      </c>
      <c r="L64" s="63">
        <f t="shared" si="5"/>
        <v>0</v>
      </c>
      <c r="M64" s="63">
        <f t="shared" si="5"/>
        <v>8</v>
      </c>
      <c r="N64" s="63">
        <f t="shared" si="5"/>
        <v>2</v>
      </c>
      <c r="O64" s="63">
        <f t="shared" si="5"/>
        <v>4</v>
      </c>
      <c r="P64" s="63">
        <f t="shared" si="5"/>
        <v>0</v>
      </c>
      <c r="Q64" s="63">
        <f t="shared" si="5"/>
        <v>3381</v>
      </c>
    </row>
    <row r="65" spans="1:17" s="51" customFormat="1" ht="15" x14ac:dyDescent="0.25">
      <c r="A65" s="108" t="s">
        <v>6</v>
      </c>
      <c r="B65" s="109"/>
      <c r="C65" s="64">
        <f>C64/$Q$64</f>
        <v>8.5773439810706894E-3</v>
      </c>
      <c r="D65" s="64">
        <f t="shared" ref="D65:P65" si="6">D64/$Q$64</f>
        <v>0.75391895888790295</v>
      </c>
      <c r="E65" s="64">
        <f t="shared" si="6"/>
        <v>0.12451937296657793</v>
      </c>
      <c r="F65" s="64">
        <f t="shared" si="6"/>
        <v>2.6619343389529724E-3</v>
      </c>
      <c r="G65" s="64">
        <f t="shared" si="6"/>
        <v>8.4294587400177465E-2</v>
      </c>
      <c r="H65" s="64">
        <f t="shared" si="6"/>
        <v>7.6900325347530321E-3</v>
      </c>
      <c r="I65" s="64">
        <f t="shared" si="6"/>
        <v>2.070393374741201E-3</v>
      </c>
      <c r="J65" s="64">
        <f t="shared" si="6"/>
        <v>1.0351966873706004E-2</v>
      </c>
      <c r="K65" s="64">
        <f t="shared" si="6"/>
        <v>1.7746228926353151E-3</v>
      </c>
      <c r="L65" s="64">
        <f t="shared" si="6"/>
        <v>0</v>
      </c>
      <c r="M65" s="64">
        <f t="shared" si="6"/>
        <v>2.3661638568470865E-3</v>
      </c>
      <c r="N65" s="64">
        <f t="shared" si="6"/>
        <v>5.9154096421177161E-4</v>
      </c>
      <c r="O65" s="64">
        <f t="shared" si="6"/>
        <v>1.1830819284235432E-3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41</v>
      </c>
      <c r="D67" s="63">
        <f t="shared" ref="D67:Q67" si="7">SUM(D36:D59)</f>
        <v>2659</v>
      </c>
      <c r="E67" s="63">
        <f t="shared" si="7"/>
        <v>458</v>
      </c>
      <c r="F67" s="63">
        <f t="shared" si="7"/>
        <v>12</v>
      </c>
      <c r="G67" s="63">
        <f t="shared" si="7"/>
        <v>286</v>
      </c>
      <c r="H67" s="63">
        <f t="shared" si="7"/>
        <v>35</v>
      </c>
      <c r="I67" s="63">
        <f t="shared" si="7"/>
        <v>9</v>
      </c>
      <c r="J67" s="63">
        <f t="shared" si="7"/>
        <v>41</v>
      </c>
      <c r="K67" s="63">
        <f t="shared" si="7"/>
        <v>10</v>
      </c>
      <c r="L67" s="63">
        <f t="shared" si="7"/>
        <v>1</v>
      </c>
      <c r="M67" s="63">
        <f t="shared" si="7"/>
        <v>10</v>
      </c>
      <c r="N67" s="63">
        <f t="shared" si="7"/>
        <v>10</v>
      </c>
      <c r="O67" s="63">
        <f t="shared" si="7"/>
        <v>3</v>
      </c>
      <c r="P67" s="63">
        <f t="shared" si="7"/>
        <v>0</v>
      </c>
      <c r="Q67" s="63">
        <f t="shared" si="7"/>
        <v>3575</v>
      </c>
    </row>
    <row r="68" spans="1:17" s="51" customFormat="1" ht="15" x14ac:dyDescent="0.25">
      <c r="A68" s="108" t="s">
        <v>6</v>
      </c>
      <c r="B68" s="109"/>
      <c r="C68" s="64">
        <f>C67/$Q$67</f>
        <v>1.1468531468531469E-2</v>
      </c>
      <c r="D68" s="64">
        <f t="shared" ref="D68:P68" si="8">D67/$Q$67</f>
        <v>0.74377622377622377</v>
      </c>
      <c r="E68" s="64">
        <f t="shared" si="8"/>
        <v>0.12811188811188812</v>
      </c>
      <c r="F68" s="64">
        <f t="shared" si="8"/>
        <v>3.3566433566433566E-3</v>
      </c>
      <c r="G68" s="64">
        <f t="shared" si="8"/>
        <v>0.08</v>
      </c>
      <c r="H68" s="64">
        <f t="shared" si="8"/>
        <v>9.7902097902097911E-3</v>
      </c>
      <c r="I68" s="64">
        <f t="shared" si="8"/>
        <v>2.5174825174825175E-3</v>
      </c>
      <c r="J68" s="64">
        <f t="shared" si="8"/>
        <v>1.1468531468531469E-2</v>
      </c>
      <c r="K68" s="64">
        <f t="shared" si="8"/>
        <v>2.7972027972027972E-3</v>
      </c>
      <c r="L68" s="64">
        <f t="shared" si="8"/>
        <v>2.7972027972027972E-4</v>
      </c>
      <c r="M68" s="64">
        <f t="shared" si="8"/>
        <v>2.7972027972027972E-3</v>
      </c>
      <c r="N68" s="64">
        <f t="shared" si="8"/>
        <v>2.7972027972027972E-3</v>
      </c>
      <c r="O68" s="64">
        <f t="shared" si="8"/>
        <v>8.3916083916083916E-4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35</v>
      </c>
      <c r="D70" s="63">
        <f t="shared" ref="D70:Q70" si="9">D61/2</f>
        <v>2604</v>
      </c>
      <c r="E70" s="63">
        <f t="shared" si="9"/>
        <v>439.5</v>
      </c>
      <c r="F70" s="63">
        <f t="shared" si="9"/>
        <v>10.5</v>
      </c>
      <c r="G70" s="63">
        <f t="shared" si="9"/>
        <v>285.5</v>
      </c>
      <c r="H70" s="63">
        <f t="shared" si="9"/>
        <v>30.5</v>
      </c>
      <c r="I70" s="63">
        <f t="shared" si="9"/>
        <v>8</v>
      </c>
      <c r="J70" s="63">
        <f t="shared" si="9"/>
        <v>38</v>
      </c>
      <c r="K70" s="63">
        <f t="shared" si="9"/>
        <v>8</v>
      </c>
      <c r="L70" s="63">
        <f t="shared" si="9"/>
        <v>0.5</v>
      </c>
      <c r="M70" s="63">
        <f t="shared" si="9"/>
        <v>9</v>
      </c>
      <c r="N70" s="63">
        <f t="shared" si="9"/>
        <v>6</v>
      </c>
      <c r="O70" s="63">
        <f t="shared" si="9"/>
        <v>3.5</v>
      </c>
      <c r="P70" s="63">
        <f t="shared" si="9"/>
        <v>0</v>
      </c>
      <c r="Q70" s="63">
        <f t="shared" si="9"/>
        <v>3478</v>
      </c>
    </row>
    <row r="71" spans="1:17" s="51" customFormat="1" ht="15" x14ac:dyDescent="0.25">
      <c r="A71" s="108" t="s">
        <v>6</v>
      </c>
      <c r="B71" s="109"/>
      <c r="C71" s="64">
        <f>C70/$Q$70</f>
        <v>1.0063254744105807E-2</v>
      </c>
      <c r="D71" s="64">
        <f t="shared" ref="D71:P71" si="10">D70/$Q$70</f>
        <v>0.74870615296147214</v>
      </c>
      <c r="E71" s="64">
        <f t="shared" si="10"/>
        <v>0.12636572742955721</v>
      </c>
      <c r="F71" s="64">
        <f t="shared" si="10"/>
        <v>3.0189764232317422E-3</v>
      </c>
      <c r="G71" s="64">
        <f t="shared" si="10"/>
        <v>8.2087406555491668E-2</v>
      </c>
      <c r="H71" s="64">
        <f t="shared" si="10"/>
        <v>8.7694077055779189E-3</v>
      </c>
      <c r="I71" s="64">
        <f t="shared" si="10"/>
        <v>2.3001725129384704E-3</v>
      </c>
      <c r="J71" s="64">
        <f t="shared" si="10"/>
        <v>1.0925819436457734E-2</v>
      </c>
      <c r="K71" s="64">
        <f t="shared" si="10"/>
        <v>2.3001725129384704E-3</v>
      </c>
      <c r="L71" s="64">
        <f t="shared" si="10"/>
        <v>1.437607820586544E-4</v>
      </c>
      <c r="M71" s="64">
        <f t="shared" si="10"/>
        <v>2.5876940770557791E-3</v>
      </c>
      <c r="N71" s="64">
        <f t="shared" si="10"/>
        <v>1.7251293847038527E-3</v>
      </c>
      <c r="O71" s="64">
        <f t="shared" si="10"/>
        <v>1.0063254744105809E-3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1269-2751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94" t="s">
        <v>1</v>
      </c>
      <c r="G3" s="94"/>
      <c r="H3" s="110" t="str">
        <f>'48 Hours (speed)'!O3</f>
        <v>US 21 Business (Bridge Street)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US 21 Business (Bridge Street)</v>
      </c>
      <c r="C4" s="106"/>
      <c r="D4" s="106"/>
      <c r="F4" s="94" t="s">
        <v>17</v>
      </c>
      <c r="G4" s="94"/>
      <c r="H4" s="110" t="str">
        <f>'48 Hours (speed)'!O4</f>
        <v>721866C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20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53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9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9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3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3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2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1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5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12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12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16</v>
      </c>
      <c r="F17" s="2">
        <f>SUM('48 Hours - NB  (volume &amp; class)'!F17:I17)</f>
        <v>3</v>
      </c>
      <c r="G17" s="2">
        <f>SUM('48 Hours - NB  (volume &amp; class)'!J17:L17)</f>
        <v>1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20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74</v>
      </c>
      <c r="F18" s="2">
        <f>SUM('48 Hours - NB  (volume &amp; class)'!F18:I18)</f>
        <v>6</v>
      </c>
      <c r="G18" s="2">
        <f>SUM('48 Hours - NB  (volume &amp; class)'!J18:L18)</f>
        <v>1</v>
      </c>
      <c r="H18" s="2">
        <f>SUM('48 Hours - NB  (volume &amp; class)'!M18:O18)</f>
        <v>1</v>
      </c>
      <c r="I18" s="2">
        <f>'48 Hours - NB  (volume &amp; class)'!P18</f>
        <v>0</v>
      </c>
      <c r="J18" s="60">
        <f t="shared" si="1"/>
        <v>82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195</v>
      </c>
      <c r="F19" s="2">
        <f>SUM('48 Hours - NB  (volume &amp; class)'!F19:I19)</f>
        <v>17</v>
      </c>
      <c r="G19" s="2">
        <f>SUM('48 Hours - NB  (volume &amp; class)'!J19:L19)</f>
        <v>4</v>
      </c>
      <c r="H19" s="2">
        <f>SUM('48 Hours - NB  (volume &amp; class)'!M19:O19)</f>
        <v>3</v>
      </c>
      <c r="I19" s="2">
        <f>'48 Hours - NB  (volume &amp; class)'!P19</f>
        <v>0</v>
      </c>
      <c r="J19" s="60">
        <f t="shared" si="1"/>
        <v>219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194</v>
      </c>
      <c r="F20" s="2">
        <f>SUM('48 Hours - NB  (volume &amp; class)'!F20:I20)</f>
        <v>20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215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169</v>
      </c>
      <c r="F21" s="2">
        <f>SUM('48 Hours - NB  (volume &amp; class)'!F21:I21)</f>
        <v>22</v>
      </c>
      <c r="G21" s="2">
        <f>SUM('48 Hours - NB  (volume &amp; class)'!J21:L21)</f>
        <v>1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192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192</v>
      </c>
      <c r="F22" s="2">
        <f>SUM('48 Hours - NB  (volume &amp; class)'!F22:I22)</f>
        <v>27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219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212</v>
      </c>
      <c r="F23" s="2">
        <f>SUM('48 Hours - NB  (volume &amp; class)'!F23:I23)</f>
        <v>24</v>
      </c>
      <c r="G23" s="2">
        <f>SUM('48 Hours - NB  (volume &amp; class)'!J23:L23)</f>
        <v>6</v>
      </c>
      <c r="H23" s="2">
        <f>SUM('48 Hours - NB  (volume &amp; class)'!M23:O23)</f>
        <v>1</v>
      </c>
      <c r="I23" s="2">
        <f>'48 Hours - NB  (volume &amp; class)'!P23</f>
        <v>0</v>
      </c>
      <c r="J23" s="60">
        <f t="shared" si="1"/>
        <v>243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196</v>
      </c>
      <c r="F24" s="2">
        <f>SUM('48 Hours - NB  (volume &amp; class)'!F24:I24)</f>
        <v>16</v>
      </c>
      <c r="G24" s="2">
        <f>SUM('48 Hours - NB  (volume &amp; class)'!J24:L24)</f>
        <v>3</v>
      </c>
      <c r="H24" s="2">
        <f>SUM('48 Hours - NB  (volume &amp; class)'!M24:O24)</f>
        <v>3</v>
      </c>
      <c r="I24" s="2">
        <f>'48 Hours - NB  (volume &amp; class)'!P24</f>
        <v>0</v>
      </c>
      <c r="J24" s="60">
        <f t="shared" si="1"/>
        <v>218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219</v>
      </c>
      <c r="F25" s="2">
        <f>SUM('48 Hours - NB  (volume &amp; class)'!F25:I25)</f>
        <v>28</v>
      </c>
      <c r="G25" s="2">
        <f>SUM('48 Hours - NB  (volume &amp; class)'!J25:L25)</f>
        <v>2</v>
      </c>
      <c r="H25" s="2">
        <f>SUM('48 Hours - NB  (volume &amp; class)'!M25:O25)</f>
        <v>2</v>
      </c>
      <c r="I25" s="2">
        <f>'48 Hours - NB  (volume &amp; class)'!P25</f>
        <v>0</v>
      </c>
      <c r="J25" s="60">
        <f t="shared" si="1"/>
        <v>251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219</v>
      </c>
      <c r="F26" s="2">
        <f>SUM('48 Hours - NB  (volume &amp; class)'!F26:I26)</f>
        <v>35</v>
      </c>
      <c r="G26" s="2">
        <f>SUM('48 Hours - NB  (volume &amp; class)'!J26:L26)</f>
        <v>6</v>
      </c>
      <c r="H26" s="2">
        <f>SUM('48 Hours - NB  (volume &amp; class)'!M26:O26)</f>
        <v>2</v>
      </c>
      <c r="I26" s="2">
        <f>'48 Hours - NB  (volume &amp; class)'!P26</f>
        <v>0</v>
      </c>
      <c r="J26" s="60">
        <f t="shared" si="1"/>
        <v>262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243</v>
      </c>
      <c r="F27" s="2">
        <f>SUM('48 Hours - NB  (volume &amp; class)'!F27:I27)</f>
        <v>33</v>
      </c>
      <c r="G27" s="2">
        <f>SUM('48 Hours - NB  (volume &amp; class)'!J27:L27)</f>
        <v>5</v>
      </c>
      <c r="H27" s="2">
        <f>SUM('48 Hours - NB  (volume &amp; class)'!M27:O27)</f>
        <v>1</v>
      </c>
      <c r="I27" s="2">
        <f>'48 Hours - NB  (volume &amp; class)'!P27</f>
        <v>0</v>
      </c>
      <c r="J27" s="60">
        <f t="shared" si="1"/>
        <v>282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228</v>
      </c>
      <c r="F28" s="2">
        <f>SUM('48 Hours - NB  (volume &amp; class)'!F28:I28)</f>
        <v>23</v>
      </c>
      <c r="G28" s="2">
        <f>SUM('48 Hours - NB  (volume &amp; class)'!J28:L28)</f>
        <v>1</v>
      </c>
      <c r="H28" s="2">
        <f>SUM('48 Hours - NB  (volume &amp; class)'!M28:O28)</f>
        <v>1</v>
      </c>
      <c r="I28" s="2">
        <f>'48 Hours - NB  (volume &amp; class)'!P28</f>
        <v>0</v>
      </c>
      <c r="J28" s="60">
        <f t="shared" si="1"/>
        <v>253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230</v>
      </c>
      <c r="F29" s="2">
        <f>SUM('48 Hours - NB  (volume &amp; class)'!F29:I29)</f>
        <v>23</v>
      </c>
      <c r="G29" s="2">
        <f>SUM('48 Hours - NB  (volume &amp; class)'!J29:L29)</f>
        <v>4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257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203</v>
      </c>
      <c r="F30" s="2">
        <f>SUM('48 Hours - NB  (volume &amp; class)'!F30:I30)</f>
        <v>17</v>
      </c>
      <c r="G30" s="2">
        <f>SUM('48 Hours - NB  (volume &amp; class)'!J30:L30)</f>
        <v>3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223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155</v>
      </c>
      <c r="F31" s="2">
        <f>SUM('48 Hours - NB  (volume &amp; class)'!F31:I31)</f>
        <v>15</v>
      </c>
      <c r="G31" s="2">
        <f>SUM('48 Hours - NB  (volume &amp; class)'!J31:L31)</f>
        <v>2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172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96</v>
      </c>
      <c r="F32" s="2">
        <f>SUM('48 Hours - NB  (volume &amp; class)'!F32:I32)</f>
        <v>4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101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52</v>
      </c>
      <c r="F33" s="2">
        <f>SUM('48 Hours - NB  (volume &amp; class)'!F33:I33)</f>
        <v>7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59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57</v>
      </c>
      <c r="F34" s="2">
        <f>SUM('48 Hours - NB  (volume &amp; class)'!F34:I34)</f>
        <v>5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62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19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20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6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6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6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6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1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6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7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10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11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20</v>
      </c>
      <c r="F41" s="2">
        <f>SUM('48 Hours - NB  (volume &amp; class)'!F41:I41)</f>
        <v>3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23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75</v>
      </c>
      <c r="F42" s="2">
        <f>SUM('48 Hours - NB  (volume &amp; class)'!F42:I42)</f>
        <v>6</v>
      </c>
      <c r="G42" s="2">
        <f>SUM('48 Hours - NB  (volume &amp; class)'!J42:L42)</f>
        <v>2</v>
      </c>
      <c r="H42" s="2">
        <f>SUM('48 Hours - NB  (volume &amp; class)'!M42:O42)</f>
        <v>1</v>
      </c>
      <c r="I42" s="2">
        <f>'48 Hours - NB  (volume &amp; class)'!P42</f>
        <v>0</v>
      </c>
      <c r="J42" s="60">
        <f t="shared" si="1"/>
        <v>84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205</v>
      </c>
      <c r="F43" s="2">
        <f>SUM('48 Hours - NB  (volume &amp; class)'!F43:I43)</f>
        <v>16</v>
      </c>
      <c r="G43" s="2">
        <f>SUM('48 Hours - NB  (volume &amp; class)'!J43:L43)</f>
        <v>6</v>
      </c>
      <c r="H43" s="2">
        <f>SUM('48 Hours - NB  (volume &amp; class)'!M43:O43)</f>
        <v>3</v>
      </c>
      <c r="I43" s="2">
        <f>'48 Hours - NB  (volume &amp; class)'!P43</f>
        <v>0</v>
      </c>
      <c r="J43" s="60">
        <f t="shared" si="1"/>
        <v>230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216</v>
      </c>
      <c r="F44" s="2">
        <f>SUM('48 Hours - NB  (volume &amp; class)'!F44:I44)</f>
        <v>26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244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175</v>
      </c>
      <c r="F45" s="2">
        <f>SUM('48 Hours - NB  (volume &amp; class)'!F45:I45)</f>
        <v>28</v>
      </c>
      <c r="G45" s="2">
        <f>SUM('48 Hours - NB  (volume &amp; class)'!J45:L45)</f>
        <v>3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206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159</v>
      </c>
      <c r="F46" s="2">
        <f>SUM('48 Hours - NB  (volume &amp; class)'!F46:I46)</f>
        <v>27</v>
      </c>
      <c r="G46" s="2">
        <f>SUM('48 Hours - NB  (volume &amp; class)'!J46:L46)</f>
        <v>2</v>
      </c>
      <c r="H46" s="2">
        <f>SUM('48 Hours - NB  (volume &amp; class)'!M46:O46)</f>
        <v>3</v>
      </c>
      <c r="I46" s="2">
        <f>'48 Hours - NB  (volume &amp; class)'!P46</f>
        <v>0</v>
      </c>
      <c r="J46" s="60">
        <f t="shared" si="1"/>
        <v>191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206</v>
      </c>
      <c r="F47" s="2">
        <f>SUM('48 Hours - NB  (volume &amp; class)'!F47:I47)</f>
        <v>21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228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217</v>
      </c>
      <c r="F48" s="2">
        <f>SUM('48 Hours - NB  (volume &amp; class)'!F48:I48)</f>
        <v>24</v>
      </c>
      <c r="G48" s="2">
        <f>SUM('48 Hours - NB  (volume &amp; class)'!J48:L48)</f>
        <v>7</v>
      </c>
      <c r="H48" s="2">
        <f>SUM('48 Hours - NB  (volume &amp; class)'!M48:O48)</f>
        <v>1</v>
      </c>
      <c r="I48" s="2">
        <f>'48 Hours - NB  (volume &amp; class)'!P48</f>
        <v>0</v>
      </c>
      <c r="J48" s="60">
        <f t="shared" si="1"/>
        <v>249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235</v>
      </c>
      <c r="F49" s="2">
        <f>SUM('48 Hours - NB  (volume &amp; class)'!F49:I49)</f>
        <v>22</v>
      </c>
      <c r="G49" s="2">
        <f>SUM('48 Hours - NB  (volume &amp; class)'!J49:L49)</f>
        <v>4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261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248</v>
      </c>
      <c r="F50" s="2">
        <f>SUM('48 Hours - NB  (volume &amp; class)'!F50:I50)</f>
        <v>27</v>
      </c>
      <c r="G50" s="2">
        <f>SUM('48 Hours - NB  (volume &amp; class)'!J50:L50)</f>
        <v>5</v>
      </c>
      <c r="H50" s="2">
        <f>SUM('48 Hours - NB  (volume &amp; class)'!M50:O50)</f>
        <v>4</v>
      </c>
      <c r="I50" s="2">
        <f>'48 Hours - NB  (volume &amp; class)'!P50</f>
        <v>0</v>
      </c>
      <c r="J50" s="60">
        <f t="shared" si="1"/>
        <v>284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268</v>
      </c>
      <c r="F51" s="2">
        <f>SUM('48 Hours - NB  (volume &amp; class)'!F51:I51)</f>
        <v>19</v>
      </c>
      <c r="G51" s="2">
        <f>SUM('48 Hours - NB  (volume &amp; class)'!J51:L51)</f>
        <v>6</v>
      </c>
      <c r="H51" s="2">
        <f>SUM('48 Hours - NB  (volume &amp; class)'!M51:O51)</f>
        <v>5</v>
      </c>
      <c r="I51" s="2">
        <f>'48 Hours - NB  (volume &amp; class)'!P51</f>
        <v>0</v>
      </c>
      <c r="J51" s="60">
        <f t="shared" si="1"/>
        <v>298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221</v>
      </c>
      <c r="F52" s="2">
        <f>SUM('48 Hours - NB  (volume &amp; class)'!F52:I52)</f>
        <v>31</v>
      </c>
      <c r="G52" s="2">
        <f>SUM('48 Hours - NB  (volume &amp; class)'!J52:L52)</f>
        <v>6</v>
      </c>
      <c r="H52" s="2">
        <f>SUM('48 Hours - NB  (volume &amp; class)'!M52:O52)</f>
        <v>2</v>
      </c>
      <c r="I52" s="2">
        <f>'48 Hours - NB  (volume &amp; class)'!P52</f>
        <v>0</v>
      </c>
      <c r="J52" s="60">
        <f t="shared" si="1"/>
        <v>260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268</v>
      </c>
      <c r="F53" s="2">
        <f>SUM('48 Hours - NB  (volume &amp; class)'!F53:I53)</f>
        <v>29</v>
      </c>
      <c r="G53" s="2">
        <f>SUM('48 Hours - NB  (volume &amp; class)'!J53:L53)</f>
        <v>5</v>
      </c>
      <c r="H53" s="2">
        <f>SUM('48 Hours - NB  (volume &amp; class)'!M53:O53)</f>
        <v>1</v>
      </c>
      <c r="I53" s="2">
        <f>'48 Hours - NB  (volume &amp; class)'!P53</f>
        <v>0</v>
      </c>
      <c r="J53" s="60">
        <f t="shared" si="1"/>
        <v>303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232</v>
      </c>
      <c r="F54" s="2">
        <f>SUM('48 Hours - NB  (volume &amp; class)'!F54:I54)</f>
        <v>22</v>
      </c>
      <c r="G54" s="2">
        <f>SUM('48 Hours - NB  (volume &amp; class)'!J54:L54)</f>
        <v>1</v>
      </c>
      <c r="H54" s="2">
        <f>SUM('48 Hours - NB  (volume &amp; class)'!M54:O54)</f>
        <v>1</v>
      </c>
      <c r="I54" s="2">
        <f>'48 Hours - NB  (volume &amp; class)'!P54</f>
        <v>0</v>
      </c>
      <c r="J54" s="60">
        <f t="shared" si="1"/>
        <v>256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127</v>
      </c>
      <c r="F55" s="2">
        <f>SUM('48 Hours - NB  (volume &amp; class)'!F55:I55)</f>
        <v>21</v>
      </c>
      <c r="G55" s="2">
        <f>SUM('48 Hours - NB  (volume &amp; class)'!J55:L55)</f>
        <v>1</v>
      </c>
      <c r="H55" s="2">
        <f>SUM('48 Hours - NB  (volume &amp; class)'!M55:O55)</f>
        <v>2</v>
      </c>
      <c r="I55" s="2">
        <f>'48 Hours - NB  (volume &amp; class)'!P55</f>
        <v>0</v>
      </c>
      <c r="J55" s="60">
        <f t="shared" si="1"/>
        <v>151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111</v>
      </c>
      <c r="F56" s="2">
        <f>SUM('48 Hours - NB  (volume &amp; class)'!F56:I56)</f>
        <v>8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120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71</v>
      </c>
      <c r="F57" s="2">
        <f>SUM('48 Hours - NB  (volume &amp; class)'!F57:I57)</f>
        <v>3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74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51</v>
      </c>
      <c r="F58" s="2">
        <f>SUM('48 Hours - NB  (volume &amp; class)'!F58:I58)</f>
        <v>5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56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24</v>
      </c>
      <c r="F59" s="6">
        <f>SUM('48 Hours - NB  (volume &amp; class)'!F59:I59)</f>
        <v>2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26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108" t="s">
        <v>5</v>
      </c>
      <c r="D61" s="109"/>
      <c r="E61" s="63">
        <f>SUM(E12:E59)</f>
        <v>6157</v>
      </c>
      <c r="F61" s="63">
        <f t="shared" ref="F61:J61" si="3">SUM(F12:F59)</f>
        <v>669</v>
      </c>
      <c r="G61" s="63">
        <f t="shared" si="3"/>
        <v>93</v>
      </c>
      <c r="H61" s="63">
        <f t="shared" si="3"/>
        <v>37</v>
      </c>
      <c r="I61" s="63">
        <f t="shared" si="3"/>
        <v>0</v>
      </c>
      <c r="J61" s="63">
        <f t="shared" si="3"/>
        <v>6956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108" t="s">
        <v>6</v>
      </c>
      <c r="D62" s="109"/>
      <c r="E62" s="64">
        <f>E61/$J$61</f>
        <v>0.88513513513513509</v>
      </c>
      <c r="F62" s="64">
        <f t="shared" ref="F62:I62" si="4">F61/$J$61</f>
        <v>9.6175963197239797E-2</v>
      </c>
      <c r="G62" s="64">
        <f t="shared" si="4"/>
        <v>1.3369752731454859E-2</v>
      </c>
      <c r="H62" s="64">
        <f t="shared" si="4"/>
        <v>5.3191489361702126E-3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108" t="s">
        <v>13</v>
      </c>
      <c r="D64" s="109"/>
      <c r="E64" s="63">
        <f>SUM(E12:E35)</f>
        <v>2999</v>
      </c>
      <c r="F64" s="63">
        <f t="shared" ref="F64:I64" si="5">SUM(F12:F35)</f>
        <v>327</v>
      </c>
      <c r="G64" s="63">
        <f t="shared" si="5"/>
        <v>41</v>
      </c>
      <c r="H64" s="63">
        <f t="shared" si="5"/>
        <v>14</v>
      </c>
      <c r="I64" s="63">
        <f t="shared" si="5"/>
        <v>0</v>
      </c>
      <c r="J64" s="63">
        <f>SUM(J12:J35)</f>
        <v>3381</v>
      </c>
    </row>
    <row r="65" spans="3:10" s="51" customFormat="1" ht="15" x14ac:dyDescent="0.25">
      <c r="C65" s="108" t="s">
        <v>6</v>
      </c>
      <c r="D65" s="109"/>
      <c r="E65" s="64">
        <f>E64/$J$64</f>
        <v>0.88701567583555163</v>
      </c>
      <c r="F65" s="64">
        <f t="shared" ref="F65:I65" si="6">F64/$J$64</f>
        <v>9.6716947648624665E-2</v>
      </c>
      <c r="G65" s="64">
        <f t="shared" si="6"/>
        <v>1.2126589766341319E-2</v>
      </c>
      <c r="H65" s="64">
        <f t="shared" si="6"/>
        <v>4.140786749482402E-3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3158</v>
      </c>
      <c r="F67" s="63">
        <f t="shared" ref="F67:J67" si="7">SUM(F36:F59)</f>
        <v>342</v>
      </c>
      <c r="G67" s="63">
        <f t="shared" si="7"/>
        <v>52</v>
      </c>
      <c r="H67" s="63">
        <f t="shared" si="7"/>
        <v>23</v>
      </c>
      <c r="I67" s="63">
        <f t="shared" si="7"/>
        <v>0</v>
      </c>
      <c r="J67" s="63">
        <f t="shared" si="7"/>
        <v>3575</v>
      </c>
    </row>
    <row r="68" spans="3:10" s="51" customFormat="1" ht="15" x14ac:dyDescent="0.25">
      <c r="C68" s="108" t="s">
        <v>6</v>
      </c>
      <c r="D68" s="109"/>
      <c r="E68" s="64">
        <f>E67/$J$67</f>
        <v>0.88335664335664332</v>
      </c>
      <c r="F68" s="64">
        <f t="shared" ref="F68:I68" si="8">F67/$J$67</f>
        <v>9.5664335664335659E-2</v>
      </c>
      <c r="G68" s="64">
        <f t="shared" si="8"/>
        <v>1.4545454545454545E-2</v>
      </c>
      <c r="H68" s="64">
        <f t="shared" si="8"/>
        <v>6.4335664335664336E-3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3078.5</v>
      </c>
      <c r="F70" s="63">
        <f t="shared" ref="F70:J70" si="9">F61/2</f>
        <v>334.5</v>
      </c>
      <c r="G70" s="63">
        <f t="shared" si="9"/>
        <v>46.5</v>
      </c>
      <c r="H70" s="63">
        <f t="shared" si="9"/>
        <v>18.5</v>
      </c>
      <c r="I70" s="63">
        <f t="shared" si="9"/>
        <v>0</v>
      </c>
      <c r="J70" s="63">
        <f t="shared" si="9"/>
        <v>3478</v>
      </c>
    </row>
    <row r="71" spans="3:10" s="51" customFormat="1" ht="15" x14ac:dyDescent="0.25">
      <c r="C71" s="108" t="s">
        <v>6</v>
      </c>
      <c r="D71" s="109"/>
      <c r="E71" s="64">
        <f>E70/$J$70</f>
        <v>0.88513513513513509</v>
      </c>
      <c r="F71" s="64">
        <f t="shared" ref="F71:I71" si="10">F70/$J$70</f>
        <v>9.6175963197239797E-2</v>
      </c>
      <c r="G71" s="64">
        <f t="shared" si="10"/>
        <v>1.3369752731454859E-2</v>
      </c>
      <c r="H71" s="64">
        <f t="shared" si="10"/>
        <v>5.3191489361702126E-3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(speed)'!B1:D1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1269-2751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US 21 Business (Bridge Street)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US 21 Business (Bridge Street)</v>
      </c>
      <c r="C4" s="106"/>
      <c r="D4" s="106"/>
      <c r="H4" s="94" t="s">
        <v>17</v>
      </c>
      <c r="I4" s="94"/>
      <c r="J4" s="94"/>
      <c r="K4" s="107" t="str">
        <f>'48 Hours (speed)'!O4</f>
        <v>721866C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11">
        <f>'48 Hours (speed)'!H1</f>
        <v>20</v>
      </c>
      <c r="D7" s="11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52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7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7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1</v>
      </c>
      <c r="E15" s="2">
        <v>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3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5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5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7</v>
      </c>
      <c r="E17" s="2">
        <v>1</v>
      </c>
      <c r="F17" s="2">
        <v>0</v>
      </c>
      <c r="G17" s="2">
        <v>3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12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22</v>
      </c>
      <c r="E18" s="2">
        <v>1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25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4</v>
      </c>
      <c r="D19" s="2">
        <v>49</v>
      </c>
      <c r="E19" s="2">
        <v>9</v>
      </c>
      <c r="F19" s="2">
        <v>0</v>
      </c>
      <c r="G19" s="2">
        <v>3</v>
      </c>
      <c r="H19" s="2">
        <v>0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66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68</v>
      </c>
      <c r="E20" s="2">
        <v>11</v>
      </c>
      <c r="F20" s="2">
        <v>0</v>
      </c>
      <c r="G20" s="2">
        <v>6</v>
      </c>
      <c r="H20" s="2">
        <v>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87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90</v>
      </c>
      <c r="E21" s="2">
        <v>22</v>
      </c>
      <c r="F21" s="2">
        <v>0</v>
      </c>
      <c r="G21" s="2">
        <v>8</v>
      </c>
      <c r="H21" s="2">
        <v>0</v>
      </c>
      <c r="I21" s="2">
        <v>0</v>
      </c>
      <c r="J21" s="2">
        <v>2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122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6</v>
      </c>
      <c r="D22" s="2">
        <v>95</v>
      </c>
      <c r="E22" s="2">
        <v>26</v>
      </c>
      <c r="F22" s="2">
        <v>0</v>
      </c>
      <c r="G22" s="2">
        <v>3</v>
      </c>
      <c r="H22" s="2">
        <v>2</v>
      </c>
      <c r="I22" s="2">
        <v>0</v>
      </c>
      <c r="J22" s="2">
        <v>1</v>
      </c>
      <c r="K22" s="2">
        <v>0</v>
      </c>
      <c r="L22" s="2">
        <v>1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134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115</v>
      </c>
      <c r="E23" s="2">
        <v>25</v>
      </c>
      <c r="F23" s="2">
        <v>2</v>
      </c>
      <c r="G23" s="2">
        <v>12</v>
      </c>
      <c r="H23" s="2">
        <v>1</v>
      </c>
      <c r="I23" s="2">
        <v>0</v>
      </c>
      <c r="J23" s="2">
        <v>1</v>
      </c>
      <c r="K23" s="2">
        <v>2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158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1</v>
      </c>
      <c r="D24" s="2">
        <v>146</v>
      </c>
      <c r="E24" s="2">
        <v>29</v>
      </c>
      <c r="F24" s="2">
        <v>1</v>
      </c>
      <c r="G24" s="2">
        <v>4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f>'[1]6235297193_Report'!P314</f>
        <v>0</v>
      </c>
      <c r="Q24" s="45">
        <f t="shared" si="1"/>
        <v>183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6</v>
      </c>
      <c r="D25" s="2">
        <v>154</v>
      </c>
      <c r="E25" s="2">
        <v>29</v>
      </c>
      <c r="F25" s="2">
        <v>2</v>
      </c>
      <c r="G25" s="2">
        <v>5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196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169</v>
      </c>
      <c r="E26" s="2">
        <v>31</v>
      </c>
      <c r="F26" s="2">
        <v>1</v>
      </c>
      <c r="G26" s="2">
        <v>11</v>
      </c>
      <c r="H26" s="2">
        <v>2</v>
      </c>
      <c r="I26" s="2">
        <v>0</v>
      </c>
      <c r="J26" s="2">
        <v>2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216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188</v>
      </c>
      <c r="E27" s="2">
        <v>29</v>
      </c>
      <c r="F27" s="2">
        <v>1</v>
      </c>
      <c r="G27" s="2">
        <v>10</v>
      </c>
      <c r="H27" s="2">
        <v>5</v>
      </c>
      <c r="I27" s="2">
        <v>0</v>
      </c>
      <c r="J27" s="2">
        <v>3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236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187</v>
      </c>
      <c r="E28" s="2">
        <v>29</v>
      </c>
      <c r="F28" s="2">
        <v>0</v>
      </c>
      <c r="G28" s="2">
        <v>6</v>
      </c>
      <c r="H28" s="2">
        <v>1</v>
      </c>
      <c r="I28" s="2">
        <v>0</v>
      </c>
      <c r="J28" s="2">
        <v>5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228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3</v>
      </c>
      <c r="D29" s="2">
        <v>218</v>
      </c>
      <c r="E29" s="2">
        <v>30</v>
      </c>
      <c r="F29" s="2">
        <v>0</v>
      </c>
      <c r="G29" s="2">
        <v>8</v>
      </c>
      <c r="H29" s="2">
        <v>2</v>
      </c>
      <c r="I29" s="2">
        <v>1</v>
      </c>
      <c r="J29" s="2">
        <v>1</v>
      </c>
      <c r="K29" s="2">
        <v>0</v>
      </c>
      <c r="L29" s="2">
        <v>0</v>
      </c>
      <c r="M29" s="2">
        <v>1</v>
      </c>
      <c r="N29" s="2">
        <v>0</v>
      </c>
      <c r="O29" s="2">
        <v>1</v>
      </c>
      <c r="P29" s="2">
        <f>'[1]6235297193_Report'!P319</f>
        <v>0</v>
      </c>
      <c r="Q29" s="45">
        <f t="shared" si="1"/>
        <v>265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156</v>
      </c>
      <c r="E30" s="2">
        <v>23</v>
      </c>
      <c r="F30" s="2">
        <v>0</v>
      </c>
      <c r="G30" s="2">
        <v>11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191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119</v>
      </c>
      <c r="E31" s="2">
        <v>23</v>
      </c>
      <c r="F31" s="2">
        <v>0</v>
      </c>
      <c r="G31" s="2">
        <v>5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147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94</v>
      </c>
      <c r="E32" s="2">
        <v>9</v>
      </c>
      <c r="F32" s="2">
        <v>0</v>
      </c>
      <c r="G32" s="2">
        <v>5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109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71</v>
      </c>
      <c r="E33" s="2">
        <v>6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80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39</v>
      </c>
      <c r="E34" s="2">
        <v>3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44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16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16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5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3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4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4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3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4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6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7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10</v>
      </c>
      <c r="E41" s="4">
        <v>2</v>
      </c>
      <c r="F41" s="4">
        <v>0</v>
      </c>
      <c r="G41" s="4">
        <v>2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14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37</v>
      </c>
      <c r="E42" s="2">
        <v>5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44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4</v>
      </c>
      <c r="D43" s="2">
        <v>65</v>
      </c>
      <c r="E43" s="2">
        <v>16</v>
      </c>
      <c r="F43" s="2">
        <v>0</v>
      </c>
      <c r="G43" s="2">
        <v>4</v>
      </c>
      <c r="H43" s="2">
        <v>0</v>
      </c>
      <c r="I43" s="2">
        <v>0</v>
      </c>
      <c r="J43" s="2">
        <v>3</v>
      </c>
      <c r="K43" s="2">
        <v>0</v>
      </c>
      <c r="L43" s="2">
        <v>0</v>
      </c>
      <c r="M43" s="2">
        <v>0</v>
      </c>
      <c r="N43" s="2">
        <v>0</v>
      </c>
      <c r="O43" s="2">
        <v>1</v>
      </c>
      <c r="P43" s="2">
        <f>'[1]6235297193_Report'!P333</f>
        <v>0</v>
      </c>
      <c r="Q43" s="45">
        <f t="shared" si="1"/>
        <v>93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1</v>
      </c>
      <c r="D44" s="2">
        <v>69</v>
      </c>
      <c r="E44" s="2">
        <v>14</v>
      </c>
      <c r="F44" s="2">
        <v>0</v>
      </c>
      <c r="G44" s="2">
        <v>7</v>
      </c>
      <c r="H44" s="2">
        <v>1</v>
      </c>
      <c r="I44" s="2">
        <v>0</v>
      </c>
      <c r="J44" s="2">
        <v>1</v>
      </c>
      <c r="K44" s="2">
        <v>0</v>
      </c>
      <c r="L44" s="2">
        <v>0</v>
      </c>
      <c r="M44" s="2">
        <v>1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94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94</v>
      </c>
      <c r="E45" s="2">
        <v>21</v>
      </c>
      <c r="F45" s="2">
        <v>1</v>
      </c>
      <c r="G45" s="2">
        <v>12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129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4</v>
      </c>
      <c r="D46" s="2">
        <v>101</v>
      </c>
      <c r="E46" s="2">
        <v>16</v>
      </c>
      <c r="F46" s="2">
        <v>0</v>
      </c>
      <c r="G46" s="2">
        <v>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f>'[1]6235297193_Report'!P336</f>
        <v>0</v>
      </c>
      <c r="Q46" s="45">
        <f t="shared" si="1"/>
        <v>127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152</v>
      </c>
      <c r="E47" s="4">
        <v>29</v>
      </c>
      <c r="F47" s="4">
        <v>1</v>
      </c>
      <c r="G47" s="4">
        <v>14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197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6</v>
      </c>
      <c r="D48" s="2">
        <v>157</v>
      </c>
      <c r="E48" s="2">
        <v>33</v>
      </c>
      <c r="F48" s="2">
        <v>1</v>
      </c>
      <c r="G48" s="2">
        <v>5</v>
      </c>
      <c r="H48" s="2">
        <v>1</v>
      </c>
      <c r="I48" s="2">
        <v>1</v>
      </c>
      <c r="J48" s="2">
        <v>2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207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1</v>
      </c>
      <c r="D49" s="2">
        <v>185</v>
      </c>
      <c r="E49" s="2">
        <v>32</v>
      </c>
      <c r="F49" s="2">
        <v>1</v>
      </c>
      <c r="G49" s="2">
        <v>10</v>
      </c>
      <c r="H49" s="2">
        <v>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1</v>
      </c>
      <c r="O49" s="2">
        <v>0</v>
      </c>
      <c r="P49" s="2">
        <f>'[1]6235297193_Report'!P339</f>
        <v>0</v>
      </c>
      <c r="Q49" s="45">
        <f t="shared" si="1"/>
        <v>232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2</v>
      </c>
      <c r="D50" s="2">
        <v>176</v>
      </c>
      <c r="E50" s="2">
        <v>25</v>
      </c>
      <c r="F50" s="2">
        <v>0</v>
      </c>
      <c r="G50" s="2">
        <v>12</v>
      </c>
      <c r="H50" s="2">
        <v>2</v>
      </c>
      <c r="I50" s="2">
        <v>0</v>
      </c>
      <c r="J50" s="2">
        <v>7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225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169</v>
      </c>
      <c r="E51" s="2">
        <v>34</v>
      </c>
      <c r="F51" s="2">
        <v>1</v>
      </c>
      <c r="G51" s="2">
        <v>10</v>
      </c>
      <c r="H51" s="2">
        <v>2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1</v>
      </c>
      <c r="P51" s="2">
        <f>'[1]6235297193_Report'!P341</f>
        <v>0</v>
      </c>
      <c r="Q51" s="45">
        <f t="shared" si="1"/>
        <v>218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182</v>
      </c>
      <c r="E52" s="2">
        <v>22</v>
      </c>
      <c r="F52" s="2">
        <v>1</v>
      </c>
      <c r="G52" s="2">
        <v>5</v>
      </c>
      <c r="H52" s="2">
        <v>1</v>
      </c>
      <c r="I52" s="2">
        <v>1</v>
      </c>
      <c r="J52" s="2">
        <v>2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214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6</v>
      </c>
      <c r="D53" s="4">
        <v>225</v>
      </c>
      <c r="E53" s="4">
        <v>24</v>
      </c>
      <c r="F53" s="4">
        <v>1</v>
      </c>
      <c r="G53" s="4">
        <v>9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268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2</v>
      </c>
      <c r="D54" s="2">
        <v>163</v>
      </c>
      <c r="E54" s="2">
        <v>15</v>
      </c>
      <c r="F54" s="2">
        <v>0</v>
      </c>
      <c r="G54" s="2">
        <v>4</v>
      </c>
      <c r="H54" s="2">
        <v>0</v>
      </c>
      <c r="I54" s="2">
        <v>1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186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3</v>
      </c>
      <c r="D55" s="2">
        <v>126</v>
      </c>
      <c r="E55" s="2">
        <v>21</v>
      </c>
      <c r="F55" s="2">
        <v>0</v>
      </c>
      <c r="G55" s="2">
        <v>4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155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103</v>
      </c>
      <c r="E56" s="2">
        <v>19</v>
      </c>
      <c r="F56" s="2">
        <v>0</v>
      </c>
      <c r="G56" s="2">
        <v>10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1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133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54</v>
      </c>
      <c r="E57" s="2">
        <v>3</v>
      </c>
      <c r="F57" s="2">
        <v>0</v>
      </c>
      <c r="G57" s="2">
        <v>4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61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31</v>
      </c>
      <c r="E58" s="2">
        <v>3</v>
      </c>
      <c r="F58" s="2">
        <v>0</v>
      </c>
      <c r="G58" s="2">
        <v>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37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16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17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49</v>
      </c>
      <c r="D61" s="63">
        <f t="shared" ref="D61:Q61" si="3">SUM(D12:D59)</f>
        <v>4152</v>
      </c>
      <c r="E61" s="63">
        <f t="shared" si="3"/>
        <v>675</v>
      </c>
      <c r="F61" s="63">
        <f t="shared" si="3"/>
        <v>14</v>
      </c>
      <c r="G61" s="63">
        <f t="shared" si="3"/>
        <v>228</v>
      </c>
      <c r="H61" s="63">
        <f t="shared" si="3"/>
        <v>28</v>
      </c>
      <c r="I61" s="63">
        <f t="shared" si="3"/>
        <v>5</v>
      </c>
      <c r="J61" s="63">
        <f t="shared" si="3"/>
        <v>34</v>
      </c>
      <c r="K61" s="63">
        <f t="shared" si="3"/>
        <v>7</v>
      </c>
      <c r="L61" s="63">
        <f t="shared" si="3"/>
        <v>1</v>
      </c>
      <c r="M61" s="63">
        <f t="shared" si="3"/>
        <v>5</v>
      </c>
      <c r="N61" s="63">
        <f t="shared" si="3"/>
        <v>2</v>
      </c>
      <c r="O61" s="63">
        <f t="shared" si="3"/>
        <v>4</v>
      </c>
      <c r="P61" s="63">
        <f t="shared" si="3"/>
        <v>0</v>
      </c>
      <c r="Q61" s="63">
        <f t="shared" si="3"/>
        <v>5204</v>
      </c>
    </row>
    <row r="62" spans="1:17" s="51" customFormat="1" ht="15" x14ac:dyDescent="0.25">
      <c r="A62" s="108" t="s">
        <v>6</v>
      </c>
      <c r="B62" s="109"/>
      <c r="C62" s="64">
        <f>C61/$Q$61</f>
        <v>9.4158339738662569E-3</v>
      </c>
      <c r="D62" s="64">
        <f t="shared" ref="D62:P62" si="4">D61/$Q$61</f>
        <v>0.79784780937740196</v>
      </c>
      <c r="E62" s="64">
        <f t="shared" si="4"/>
        <v>0.12970791698693312</v>
      </c>
      <c r="F62" s="64">
        <f t="shared" si="4"/>
        <v>2.690238278247502E-3</v>
      </c>
      <c r="G62" s="64">
        <f t="shared" si="4"/>
        <v>4.3812451960030745E-2</v>
      </c>
      <c r="H62" s="64">
        <f t="shared" si="4"/>
        <v>5.3804765564950041E-3</v>
      </c>
      <c r="I62" s="64">
        <f t="shared" si="4"/>
        <v>9.6079938508839349E-4</v>
      </c>
      <c r="J62" s="64">
        <f t="shared" si="4"/>
        <v>6.5334358186010764E-3</v>
      </c>
      <c r="K62" s="64">
        <f t="shared" si="4"/>
        <v>1.345119139123751E-3</v>
      </c>
      <c r="L62" s="64">
        <f t="shared" si="4"/>
        <v>1.9215987701767871E-4</v>
      </c>
      <c r="M62" s="64">
        <f t="shared" si="4"/>
        <v>9.6079938508839349E-4</v>
      </c>
      <c r="N62" s="64">
        <f t="shared" si="4"/>
        <v>3.8431975403535742E-4</v>
      </c>
      <c r="O62" s="64">
        <f t="shared" si="4"/>
        <v>7.6863950807071484E-4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20</v>
      </c>
      <c r="D64" s="63">
        <f t="shared" ref="D64:Q64" si="5">SUM(D12:D35)</f>
        <v>2016</v>
      </c>
      <c r="E64" s="63">
        <f t="shared" si="5"/>
        <v>338</v>
      </c>
      <c r="F64" s="63">
        <f t="shared" si="5"/>
        <v>7</v>
      </c>
      <c r="G64" s="63">
        <f t="shared" si="5"/>
        <v>106</v>
      </c>
      <c r="H64" s="63">
        <f t="shared" si="5"/>
        <v>17</v>
      </c>
      <c r="I64" s="63">
        <f t="shared" si="5"/>
        <v>2</v>
      </c>
      <c r="J64" s="63">
        <f t="shared" si="5"/>
        <v>15</v>
      </c>
      <c r="K64" s="63">
        <f t="shared" si="5"/>
        <v>4</v>
      </c>
      <c r="L64" s="63">
        <f t="shared" si="5"/>
        <v>1</v>
      </c>
      <c r="M64" s="63">
        <f t="shared" si="5"/>
        <v>2</v>
      </c>
      <c r="N64" s="63">
        <f t="shared" si="5"/>
        <v>0</v>
      </c>
      <c r="O64" s="63">
        <f t="shared" si="5"/>
        <v>2</v>
      </c>
      <c r="P64" s="63">
        <f t="shared" si="5"/>
        <v>0</v>
      </c>
      <c r="Q64" s="63">
        <f t="shared" si="5"/>
        <v>2530</v>
      </c>
    </row>
    <row r="65" spans="1:17" s="51" customFormat="1" ht="15" x14ac:dyDescent="0.25">
      <c r="A65" s="108" t="s">
        <v>6</v>
      </c>
      <c r="B65" s="109"/>
      <c r="C65" s="64">
        <f>C64/$Q$64</f>
        <v>7.9051383399209481E-3</v>
      </c>
      <c r="D65" s="64">
        <f t="shared" ref="D65:P65" si="6">D64/$Q$64</f>
        <v>0.79683794466403157</v>
      </c>
      <c r="E65" s="64">
        <f t="shared" si="6"/>
        <v>0.13359683794466404</v>
      </c>
      <c r="F65" s="64">
        <f t="shared" si="6"/>
        <v>2.7667984189723321E-3</v>
      </c>
      <c r="G65" s="64">
        <f t="shared" si="6"/>
        <v>4.1897233201581029E-2</v>
      </c>
      <c r="H65" s="64">
        <f t="shared" si="6"/>
        <v>6.7193675889328066E-3</v>
      </c>
      <c r="I65" s="64">
        <f t="shared" si="6"/>
        <v>7.9051383399209485E-4</v>
      </c>
      <c r="J65" s="64">
        <f t="shared" si="6"/>
        <v>5.9288537549407111E-3</v>
      </c>
      <c r="K65" s="64">
        <f t="shared" si="6"/>
        <v>1.5810276679841897E-3</v>
      </c>
      <c r="L65" s="64">
        <f t="shared" si="6"/>
        <v>3.9525691699604743E-4</v>
      </c>
      <c r="M65" s="64">
        <f t="shared" si="6"/>
        <v>7.9051383399209485E-4</v>
      </c>
      <c r="N65" s="64">
        <f t="shared" si="6"/>
        <v>0</v>
      </c>
      <c r="O65" s="64">
        <f t="shared" si="6"/>
        <v>7.9051383399209485E-4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29</v>
      </c>
      <c r="D67" s="63">
        <f t="shared" ref="D67:Q67" si="7">SUM(D36:D59)</f>
        <v>2136</v>
      </c>
      <c r="E67" s="63">
        <f t="shared" si="7"/>
        <v>337</v>
      </c>
      <c r="F67" s="63">
        <f t="shared" si="7"/>
        <v>7</v>
      </c>
      <c r="G67" s="63">
        <f t="shared" si="7"/>
        <v>122</v>
      </c>
      <c r="H67" s="63">
        <f t="shared" si="7"/>
        <v>11</v>
      </c>
      <c r="I67" s="63">
        <f t="shared" si="7"/>
        <v>3</v>
      </c>
      <c r="J67" s="63">
        <f t="shared" si="7"/>
        <v>19</v>
      </c>
      <c r="K67" s="63">
        <f t="shared" si="7"/>
        <v>3</v>
      </c>
      <c r="L67" s="63">
        <f t="shared" si="7"/>
        <v>0</v>
      </c>
      <c r="M67" s="63">
        <f t="shared" si="7"/>
        <v>3</v>
      </c>
      <c r="N67" s="63">
        <f t="shared" si="7"/>
        <v>2</v>
      </c>
      <c r="O67" s="63">
        <f t="shared" si="7"/>
        <v>2</v>
      </c>
      <c r="P67" s="63">
        <f t="shared" si="7"/>
        <v>0</v>
      </c>
      <c r="Q67" s="63">
        <f t="shared" si="7"/>
        <v>2674</v>
      </c>
    </row>
    <row r="68" spans="1:17" s="51" customFormat="1" ht="15" x14ac:dyDescent="0.25">
      <c r="A68" s="108" t="s">
        <v>6</v>
      </c>
      <c r="B68" s="109"/>
      <c r="C68" s="64">
        <f>C67/$Q$67</f>
        <v>1.0845175766641735E-2</v>
      </c>
      <c r="D68" s="64">
        <f t="shared" ref="D68:P68" si="8">D67/$Q$67</f>
        <v>0.79880329094988778</v>
      </c>
      <c r="E68" s="64">
        <f t="shared" si="8"/>
        <v>0.12602842183994017</v>
      </c>
      <c r="F68" s="64">
        <f t="shared" si="8"/>
        <v>2.617801047120419E-3</v>
      </c>
      <c r="G68" s="64">
        <f t="shared" si="8"/>
        <v>4.5624532535527298E-2</v>
      </c>
      <c r="H68" s="64">
        <f t="shared" si="8"/>
        <v>4.1136873597606583E-3</v>
      </c>
      <c r="I68" s="64">
        <f t="shared" si="8"/>
        <v>1.1219147344801795E-3</v>
      </c>
      <c r="J68" s="64">
        <f t="shared" si="8"/>
        <v>7.1054599850411369E-3</v>
      </c>
      <c r="K68" s="64">
        <f t="shared" si="8"/>
        <v>1.1219147344801795E-3</v>
      </c>
      <c r="L68" s="64">
        <f t="shared" si="8"/>
        <v>0</v>
      </c>
      <c r="M68" s="64">
        <f t="shared" si="8"/>
        <v>1.1219147344801795E-3</v>
      </c>
      <c r="N68" s="64">
        <f t="shared" si="8"/>
        <v>7.4794315632011965E-4</v>
      </c>
      <c r="O68" s="64">
        <f t="shared" si="8"/>
        <v>7.4794315632011965E-4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24.5</v>
      </c>
      <c r="D70" s="63">
        <f t="shared" ref="D70:Q70" si="9">D61/2</f>
        <v>2076</v>
      </c>
      <c r="E70" s="63">
        <f t="shared" si="9"/>
        <v>337.5</v>
      </c>
      <c r="F70" s="63">
        <f t="shared" si="9"/>
        <v>7</v>
      </c>
      <c r="G70" s="63">
        <f t="shared" si="9"/>
        <v>114</v>
      </c>
      <c r="H70" s="63">
        <f t="shared" si="9"/>
        <v>14</v>
      </c>
      <c r="I70" s="63">
        <f t="shared" si="9"/>
        <v>2.5</v>
      </c>
      <c r="J70" s="63">
        <f t="shared" si="9"/>
        <v>17</v>
      </c>
      <c r="K70" s="63">
        <f t="shared" si="9"/>
        <v>3.5</v>
      </c>
      <c r="L70" s="63">
        <f t="shared" si="9"/>
        <v>0.5</v>
      </c>
      <c r="M70" s="63">
        <f t="shared" si="9"/>
        <v>2.5</v>
      </c>
      <c r="N70" s="63">
        <f t="shared" si="9"/>
        <v>1</v>
      </c>
      <c r="O70" s="63">
        <f t="shared" si="9"/>
        <v>2</v>
      </c>
      <c r="P70" s="63">
        <f t="shared" si="9"/>
        <v>0</v>
      </c>
      <c r="Q70" s="63">
        <f t="shared" si="9"/>
        <v>2602</v>
      </c>
    </row>
    <row r="71" spans="1:17" s="51" customFormat="1" ht="15" x14ac:dyDescent="0.25">
      <c r="A71" s="108" t="s">
        <v>6</v>
      </c>
      <c r="B71" s="109"/>
      <c r="C71" s="64">
        <f>C70/$Q$70</f>
        <v>9.4158339738662569E-3</v>
      </c>
      <c r="D71" s="64">
        <f t="shared" ref="D71:P71" si="10">D70/$Q$70</f>
        <v>0.79784780937740196</v>
      </c>
      <c r="E71" s="64">
        <f t="shared" si="10"/>
        <v>0.12970791698693312</v>
      </c>
      <c r="F71" s="64">
        <f t="shared" si="10"/>
        <v>2.690238278247502E-3</v>
      </c>
      <c r="G71" s="64">
        <f t="shared" si="10"/>
        <v>4.3812451960030745E-2</v>
      </c>
      <c r="H71" s="64">
        <f t="shared" si="10"/>
        <v>5.3804765564950041E-3</v>
      </c>
      <c r="I71" s="64">
        <f t="shared" si="10"/>
        <v>9.6079938508839349E-4</v>
      </c>
      <c r="J71" s="64">
        <f t="shared" si="10"/>
        <v>6.5334358186010764E-3</v>
      </c>
      <c r="K71" s="64">
        <f t="shared" si="10"/>
        <v>1.345119139123751E-3</v>
      </c>
      <c r="L71" s="64">
        <f t="shared" si="10"/>
        <v>1.9215987701767871E-4</v>
      </c>
      <c r="M71" s="64">
        <f t="shared" si="10"/>
        <v>9.6079938508839349E-4</v>
      </c>
      <c r="N71" s="64">
        <f t="shared" si="10"/>
        <v>3.8431975403535742E-4</v>
      </c>
      <c r="O71" s="64">
        <f t="shared" si="10"/>
        <v>7.6863950807071484E-4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1269-2751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94" t="s">
        <v>1</v>
      </c>
      <c r="G3" s="94"/>
      <c r="H3" s="110" t="str">
        <f>'48 Hours (speed)'!O3</f>
        <v>US 21 Business (Bridge Street)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US 21 Business (Bridge Street)</v>
      </c>
      <c r="C4" s="106"/>
      <c r="D4" s="106"/>
      <c r="F4" s="94" t="s">
        <v>17</v>
      </c>
      <c r="G4" s="94"/>
      <c r="H4" s="110" t="str">
        <f>'48 Hours (speed)'!O4</f>
        <v>721866C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20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52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7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7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3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3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5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5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8</v>
      </c>
      <c r="F17" s="2">
        <f>SUM('48 Hours - SB  (volume &amp; class)'!F17:I17)</f>
        <v>3</v>
      </c>
      <c r="G17" s="2">
        <f>SUM('48 Hours - SB  (volume &amp; class)'!J17:L17)</f>
        <v>1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12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23</v>
      </c>
      <c r="F18" s="2">
        <f>SUM('48 Hours - SB  (volume &amp; class)'!F18:I18)</f>
        <v>2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25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62</v>
      </c>
      <c r="F19" s="2">
        <f>SUM('48 Hours - SB  (volume &amp; class)'!F19:I19)</f>
        <v>4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66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79</v>
      </c>
      <c r="F20" s="2">
        <f>SUM('48 Hours - SB  (volume &amp; class)'!F20:I20)</f>
        <v>8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87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112</v>
      </c>
      <c r="F21" s="2">
        <f>SUM('48 Hours - SB  (volume &amp; class)'!F21:I21)</f>
        <v>8</v>
      </c>
      <c r="G21" s="2">
        <f>SUM('48 Hours - SB  (volume &amp; class)'!J21:L21)</f>
        <v>2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122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127</v>
      </c>
      <c r="F22" s="2">
        <f>SUM('48 Hours - SB  (volume &amp; class)'!F22:I22)</f>
        <v>5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134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140</v>
      </c>
      <c r="F23" s="2">
        <f>SUM('48 Hours - SB  (volume &amp; class)'!F23:I23)</f>
        <v>15</v>
      </c>
      <c r="G23" s="2">
        <f>SUM('48 Hours - SB  (volume &amp; class)'!J23:L23)</f>
        <v>3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158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176</v>
      </c>
      <c r="F24" s="2">
        <f>SUM('48 Hours - SB  (volume &amp; class)'!F24:I24)</f>
        <v>6</v>
      </c>
      <c r="G24" s="2">
        <f>SUM('48 Hours - SB  (volume &amp; class)'!J24:L24)</f>
        <v>0</v>
      </c>
      <c r="H24" s="2">
        <f>SUM('48 Hours - SB  (volume &amp; class)'!M24:O24)</f>
        <v>1</v>
      </c>
      <c r="I24" s="2">
        <f>'48 Hours - SB  (volume &amp; class)'!P24</f>
        <v>0</v>
      </c>
      <c r="J24" s="60">
        <f t="shared" si="1"/>
        <v>183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189</v>
      </c>
      <c r="F25" s="2">
        <f>SUM('48 Hours - SB  (volume &amp; class)'!F25:I25)</f>
        <v>7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196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200</v>
      </c>
      <c r="F26" s="2">
        <f>SUM('48 Hours - SB  (volume &amp; class)'!F26:I26)</f>
        <v>14</v>
      </c>
      <c r="G26" s="2">
        <f>SUM('48 Hours - SB  (volume &amp; class)'!J26:L26)</f>
        <v>2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216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217</v>
      </c>
      <c r="F27" s="2">
        <f>SUM('48 Hours - SB  (volume &amp; class)'!F27:I27)</f>
        <v>16</v>
      </c>
      <c r="G27" s="2">
        <f>SUM('48 Hours - SB  (volume &amp; class)'!J27:L27)</f>
        <v>3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236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216</v>
      </c>
      <c r="F28" s="2">
        <f>SUM('48 Hours - SB  (volume &amp; class)'!F28:I28)</f>
        <v>7</v>
      </c>
      <c r="G28" s="2">
        <f>SUM('48 Hours - SB  (volume &amp; class)'!J28:L28)</f>
        <v>5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228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251</v>
      </c>
      <c r="F29" s="2">
        <f>SUM('48 Hours - SB  (volume &amp; class)'!F29:I29)</f>
        <v>11</v>
      </c>
      <c r="G29" s="2">
        <f>SUM('48 Hours - SB  (volume &amp; class)'!J29:L29)</f>
        <v>1</v>
      </c>
      <c r="H29" s="2">
        <f>SUM('48 Hours - SB  (volume &amp; class)'!M29:O29)</f>
        <v>2</v>
      </c>
      <c r="I29" s="2">
        <f>'48 Hours - SB  (volume &amp; class)'!P29</f>
        <v>0</v>
      </c>
      <c r="J29" s="60">
        <f t="shared" si="1"/>
        <v>265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179</v>
      </c>
      <c r="F30" s="2">
        <f>SUM('48 Hours - SB  (volume &amp; class)'!F30:I30)</f>
        <v>11</v>
      </c>
      <c r="G30" s="2">
        <f>SUM('48 Hours - SB  (volume &amp; class)'!J30:L30)</f>
        <v>0</v>
      </c>
      <c r="H30" s="2">
        <f>SUM('48 Hours - SB  (volume &amp; class)'!M30:O30)</f>
        <v>1</v>
      </c>
      <c r="I30" s="2">
        <f>'48 Hours - SB  (volume &amp; class)'!P30</f>
        <v>0</v>
      </c>
      <c r="J30" s="60">
        <f t="shared" si="1"/>
        <v>191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142</v>
      </c>
      <c r="F31" s="2">
        <f>SUM('48 Hours - SB  (volume &amp; class)'!F31:I31)</f>
        <v>5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147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103</v>
      </c>
      <c r="F32" s="2">
        <f>SUM('48 Hours - SB  (volume &amp; class)'!F32:I32)</f>
        <v>6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109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77</v>
      </c>
      <c r="F33" s="2">
        <f>SUM('48 Hours - SB  (volume &amp; class)'!F33:I33)</f>
        <v>3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80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42</v>
      </c>
      <c r="F34" s="2">
        <f>SUM('48 Hours - SB  (volume &amp; class)'!F34:I34)</f>
        <v>1</v>
      </c>
      <c r="G34" s="2">
        <f>SUM('48 Hours - SB  (volume &amp; class)'!J34:L34)</f>
        <v>1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44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16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16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5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5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3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4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4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4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4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7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7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12</v>
      </c>
      <c r="F41" s="2">
        <f>SUM('48 Hours - SB  (volume &amp; class)'!F41:I41)</f>
        <v>2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14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42</v>
      </c>
      <c r="F42" s="2">
        <f>SUM('48 Hours - SB  (volume &amp; class)'!F42:I42)</f>
        <v>2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44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85</v>
      </c>
      <c r="F43" s="2">
        <f>SUM('48 Hours - SB  (volume &amp; class)'!F43:I43)</f>
        <v>4</v>
      </c>
      <c r="G43" s="2">
        <f>SUM('48 Hours - SB  (volume &amp; class)'!J43:L43)</f>
        <v>3</v>
      </c>
      <c r="H43" s="2">
        <f>SUM('48 Hours - SB  (volume &amp; class)'!M43:O43)</f>
        <v>1</v>
      </c>
      <c r="I43" s="2">
        <f>'48 Hours - SB  (volume &amp; class)'!P43</f>
        <v>0</v>
      </c>
      <c r="J43" s="60">
        <f t="shared" si="1"/>
        <v>93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84</v>
      </c>
      <c r="F44" s="2">
        <f>SUM('48 Hours - SB  (volume &amp; class)'!F44:I44)</f>
        <v>8</v>
      </c>
      <c r="G44" s="2">
        <f>SUM('48 Hours - SB  (volume &amp; class)'!J44:L44)</f>
        <v>1</v>
      </c>
      <c r="H44" s="2">
        <f>SUM('48 Hours - SB  (volume &amp; class)'!M44:O44)</f>
        <v>1</v>
      </c>
      <c r="I44" s="2">
        <f>'48 Hours - SB  (volume &amp; class)'!P44</f>
        <v>0</v>
      </c>
      <c r="J44" s="60">
        <f t="shared" si="1"/>
        <v>94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115</v>
      </c>
      <c r="F45" s="2">
        <f>SUM('48 Hours - SB  (volume &amp; class)'!F45:I45)</f>
        <v>13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129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121</v>
      </c>
      <c r="F46" s="2">
        <f>SUM('48 Hours - SB  (volume &amp; class)'!F46:I46)</f>
        <v>5</v>
      </c>
      <c r="G46" s="2">
        <f>SUM('48 Hours - SB  (volume &amp; class)'!J46:L46)</f>
        <v>0</v>
      </c>
      <c r="H46" s="2">
        <f>SUM('48 Hours - SB  (volume &amp; class)'!M46:O46)</f>
        <v>1</v>
      </c>
      <c r="I46" s="2">
        <f>'48 Hours - SB  (volume &amp; class)'!P46</f>
        <v>0</v>
      </c>
      <c r="J46" s="60">
        <f t="shared" si="1"/>
        <v>127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181</v>
      </c>
      <c r="F47" s="2">
        <f>SUM('48 Hours - SB  (volume &amp; class)'!F47:I47)</f>
        <v>15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197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196</v>
      </c>
      <c r="F48" s="2">
        <f>SUM('48 Hours - SB  (volume &amp; class)'!F48:I48)</f>
        <v>8</v>
      </c>
      <c r="G48" s="2">
        <f>SUM('48 Hours - SB  (volume &amp; class)'!J48:L48)</f>
        <v>3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207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218</v>
      </c>
      <c r="F49" s="2">
        <f>SUM('48 Hours - SB  (volume &amp; class)'!F49:I49)</f>
        <v>13</v>
      </c>
      <c r="G49" s="2">
        <f>SUM('48 Hours - SB  (volume &amp; class)'!J49:L49)</f>
        <v>0</v>
      </c>
      <c r="H49" s="2">
        <f>SUM('48 Hours - SB  (volume &amp; class)'!M49:O49)</f>
        <v>1</v>
      </c>
      <c r="I49" s="2">
        <f>'48 Hours - SB  (volume &amp; class)'!P49</f>
        <v>0</v>
      </c>
      <c r="J49" s="60">
        <f t="shared" si="1"/>
        <v>232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203</v>
      </c>
      <c r="F50" s="2">
        <f>SUM('48 Hours - SB  (volume &amp; class)'!F50:I50)</f>
        <v>14</v>
      </c>
      <c r="G50" s="2">
        <f>SUM('48 Hours - SB  (volume &amp; class)'!J50:L50)</f>
        <v>8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225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203</v>
      </c>
      <c r="F51" s="2">
        <f>SUM('48 Hours - SB  (volume &amp; class)'!F51:I51)</f>
        <v>13</v>
      </c>
      <c r="G51" s="2">
        <f>SUM('48 Hours - SB  (volume &amp; class)'!J51:L51)</f>
        <v>1</v>
      </c>
      <c r="H51" s="2">
        <f>SUM('48 Hours - SB  (volume &amp; class)'!M51:O51)</f>
        <v>1</v>
      </c>
      <c r="I51" s="2">
        <f>'48 Hours - SB  (volume &amp; class)'!P51</f>
        <v>0</v>
      </c>
      <c r="J51" s="60">
        <f t="shared" si="1"/>
        <v>218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204</v>
      </c>
      <c r="F52" s="2">
        <f>SUM('48 Hours - SB  (volume &amp; class)'!F52:I52)</f>
        <v>8</v>
      </c>
      <c r="G52" s="2">
        <f>SUM('48 Hours - SB  (volume &amp; class)'!J52:L52)</f>
        <v>2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214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255</v>
      </c>
      <c r="F53" s="2">
        <f>SUM('48 Hours - SB  (volume &amp; class)'!F53:I53)</f>
        <v>11</v>
      </c>
      <c r="G53" s="2">
        <f>SUM('48 Hours - SB  (volume &amp; class)'!J53:L53)</f>
        <v>1</v>
      </c>
      <c r="H53" s="2">
        <f>SUM('48 Hours - SB  (volume &amp; class)'!M53:O53)</f>
        <v>1</v>
      </c>
      <c r="I53" s="2">
        <f>'48 Hours - SB  (volume &amp; class)'!P53</f>
        <v>0</v>
      </c>
      <c r="J53" s="60">
        <f t="shared" si="1"/>
        <v>268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180</v>
      </c>
      <c r="F54" s="2">
        <f>SUM('48 Hours - SB  (volume &amp; class)'!F54:I54)</f>
        <v>5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186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150</v>
      </c>
      <c r="F55" s="2">
        <f>SUM('48 Hours - SB  (volume &amp; class)'!F55:I55)</f>
        <v>5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155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122</v>
      </c>
      <c r="F56" s="2">
        <f>SUM('48 Hours - SB  (volume &amp; class)'!F56:I56)</f>
        <v>10</v>
      </c>
      <c r="G56" s="2">
        <f>SUM('48 Hours - SB  (volume &amp; class)'!J56:L56)</f>
        <v>0</v>
      </c>
      <c r="H56" s="2">
        <f>SUM('48 Hours - SB  (volume &amp; class)'!M56:O56)</f>
        <v>1</v>
      </c>
      <c r="I56" s="2">
        <f>'48 Hours - SB  (volume &amp; class)'!P56</f>
        <v>0</v>
      </c>
      <c r="J56" s="60">
        <f t="shared" si="1"/>
        <v>133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57</v>
      </c>
      <c r="F57" s="2">
        <f>SUM('48 Hours - SB  (volume &amp; class)'!F57:I57)</f>
        <v>4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61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34</v>
      </c>
      <c r="F58" s="2">
        <f>SUM('48 Hours - SB  (volume &amp; class)'!F58:I58)</f>
        <v>3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37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17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17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108" t="s">
        <v>5</v>
      </c>
      <c r="D61" s="109"/>
      <c r="E61" s="63">
        <f>SUM(E12:E59)</f>
        <v>4876</v>
      </c>
      <c r="F61" s="63">
        <f t="shared" ref="F61:J61" si="3">SUM(F12:F59)</f>
        <v>275</v>
      </c>
      <c r="G61" s="63">
        <f t="shared" si="3"/>
        <v>42</v>
      </c>
      <c r="H61" s="63">
        <f t="shared" si="3"/>
        <v>11</v>
      </c>
      <c r="I61" s="63">
        <f t="shared" si="3"/>
        <v>0</v>
      </c>
      <c r="J61" s="63">
        <f t="shared" si="3"/>
        <v>5204</v>
      </c>
    </row>
    <row r="62" spans="1:14" s="51" customFormat="1" ht="15" x14ac:dyDescent="0.25">
      <c r="C62" s="108" t="s">
        <v>6</v>
      </c>
      <c r="D62" s="109"/>
      <c r="E62" s="64">
        <f>E61/$J$61</f>
        <v>0.93697156033820139</v>
      </c>
      <c r="F62" s="64">
        <f t="shared" ref="F62:I62" si="4">F61/$J$61</f>
        <v>5.2843966179861646E-2</v>
      </c>
      <c r="G62" s="64">
        <f t="shared" si="4"/>
        <v>8.0707148347425057E-3</v>
      </c>
      <c r="H62" s="64">
        <f t="shared" si="4"/>
        <v>2.1137586471944659E-3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108" t="s">
        <v>13</v>
      </c>
      <c r="D64" s="109"/>
      <c r="E64" s="63">
        <f>SUM(E12:E35)</f>
        <v>2374</v>
      </c>
      <c r="F64" s="63">
        <f t="shared" ref="F64:I64" si="5">SUM(F12:F35)</f>
        <v>132</v>
      </c>
      <c r="G64" s="63">
        <f t="shared" si="5"/>
        <v>20</v>
      </c>
      <c r="H64" s="63">
        <f t="shared" si="5"/>
        <v>4</v>
      </c>
      <c r="I64" s="63">
        <f t="shared" si="5"/>
        <v>0</v>
      </c>
      <c r="J64" s="63">
        <f>SUM(J12:J35)</f>
        <v>2530</v>
      </c>
    </row>
    <row r="65" spans="3:10" s="51" customFormat="1" ht="15" x14ac:dyDescent="0.25">
      <c r="C65" s="108" t="s">
        <v>6</v>
      </c>
      <c r="D65" s="109"/>
      <c r="E65" s="64">
        <f>E64/$J$64</f>
        <v>0.93833992094861662</v>
      </c>
      <c r="F65" s="64">
        <f t="shared" ref="F65:I65" si="6">F64/$J$64</f>
        <v>5.2173913043478258E-2</v>
      </c>
      <c r="G65" s="64">
        <f t="shared" si="6"/>
        <v>7.9051383399209481E-3</v>
      </c>
      <c r="H65" s="64">
        <f t="shared" si="6"/>
        <v>1.5810276679841897E-3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2502</v>
      </c>
      <c r="F67" s="63">
        <f t="shared" ref="F67:J67" si="7">SUM(F36:F59)</f>
        <v>143</v>
      </c>
      <c r="G67" s="63">
        <f t="shared" si="7"/>
        <v>22</v>
      </c>
      <c r="H67" s="63">
        <f t="shared" si="7"/>
        <v>7</v>
      </c>
      <c r="I67" s="63">
        <f t="shared" si="7"/>
        <v>0</v>
      </c>
      <c r="J67" s="63">
        <f t="shared" si="7"/>
        <v>2674</v>
      </c>
    </row>
    <row r="68" spans="3:10" s="51" customFormat="1" ht="15" x14ac:dyDescent="0.25">
      <c r="C68" s="108" t="s">
        <v>6</v>
      </c>
      <c r="D68" s="109"/>
      <c r="E68" s="64">
        <f>E67/$J$67</f>
        <v>0.93567688855646969</v>
      </c>
      <c r="F68" s="64">
        <f t="shared" ref="F68:I68" si="8">F67/$J$67</f>
        <v>5.3477935676888556E-2</v>
      </c>
      <c r="G68" s="64">
        <f t="shared" si="8"/>
        <v>8.2273747195213166E-3</v>
      </c>
      <c r="H68" s="64">
        <f t="shared" si="8"/>
        <v>2.617801047120419E-3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2438</v>
      </c>
      <c r="F70" s="63">
        <f t="shared" ref="F70:J70" si="9">F61/2</f>
        <v>137.5</v>
      </c>
      <c r="G70" s="63">
        <f t="shared" si="9"/>
        <v>21</v>
      </c>
      <c r="H70" s="63">
        <f t="shared" si="9"/>
        <v>5.5</v>
      </c>
      <c r="I70" s="63">
        <f t="shared" si="9"/>
        <v>0</v>
      </c>
      <c r="J70" s="63">
        <f t="shared" si="9"/>
        <v>2602</v>
      </c>
    </row>
    <row r="71" spans="3:10" s="51" customFormat="1" ht="15" x14ac:dyDescent="0.25">
      <c r="C71" s="108" t="s">
        <v>6</v>
      </c>
      <c r="D71" s="109"/>
      <c r="E71" s="64">
        <f>E70/$J$70</f>
        <v>0.93697156033820139</v>
      </c>
      <c r="F71" s="64">
        <f t="shared" ref="F71:I71" si="10">F70/$J$70</f>
        <v>5.2843966179861646E-2</v>
      </c>
      <c r="G71" s="64">
        <f t="shared" si="10"/>
        <v>8.0707148347425057E-3</v>
      </c>
      <c r="H71" s="64">
        <f t="shared" si="10"/>
        <v>2.1137586471944659E-3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106">
        <f>'48 Hours (speed)'!B1</f>
        <v>11</v>
      </c>
      <c r="C1" s="106"/>
      <c r="D1" s="106"/>
      <c r="H1" s="94" t="s">
        <v>9</v>
      </c>
      <c r="I1" s="94"/>
      <c r="J1" s="94"/>
      <c r="K1" s="107" t="str">
        <f>'48 Hours (speed)'!O1</f>
        <v xml:space="preserve">Burns Service Inc. </v>
      </c>
      <c r="L1" s="107"/>
      <c r="M1" s="107"/>
      <c r="N1" s="107"/>
    </row>
    <row r="2" spans="1:17" x14ac:dyDescent="0.2">
      <c r="A2" s="38" t="s">
        <v>2</v>
      </c>
      <c r="B2" s="106" t="str">
        <f>'48 Hours (speed)'!B2</f>
        <v>Surry</v>
      </c>
      <c r="C2" s="106"/>
      <c r="D2" s="106"/>
      <c r="H2" s="94" t="s">
        <v>0</v>
      </c>
      <c r="I2" s="94"/>
      <c r="J2" s="94"/>
      <c r="K2" s="107" t="str">
        <f>'48 Hours (speed)'!O2</f>
        <v>1269-2751</v>
      </c>
      <c r="L2" s="107"/>
      <c r="M2" s="107"/>
      <c r="N2" s="107"/>
    </row>
    <row r="3" spans="1:17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39"/>
      <c r="H3" s="94" t="s">
        <v>1</v>
      </c>
      <c r="I3" s="94"/>
      <c r="J3" s="94"/>
      <c r="K3" s="107" t="str">
        <f>'48 Hours (speed)'!O3</f>
        <v>US 21 Business (Bridge Street)</v>
      </c>
      <c r="L3" s="107"/>
      <c r="M3" s="107"/>
      <c r="N3" s="107"/>
    </row>
    <row r="4" spans="1:17" x14ac:dyDescent="0.2">
      <c r="A4" s="38" t="s">
        <v>7</v>
      </c>
      <c r="B4" s="106" t="str">
        <f>'48 Hours (speed)'!B4</f>
        <v>US 21 Business (Bridge Street)</v>
      </c>
      <c r="C4" s="106"/>
      <c r="D4" s="106"/>
      <c r="H4" s="94" t="s">
        <v>17</v>
      </c>
      <c r="I4" s="94"/>
      <c r="J4" s="94"/>
      <c r="K4" s="107" t="str">
        <f>'48 Hours (speed)'!O4</f>
        <v>721866C</v>
      </c>
      <c r="L4" s="107"/>
      <c r="M4" s="107"/>
      <c r="N4" s="107"/>
    </row>
    <row r="5" spans="1:17" x14ac:dyDescent="0.2">
      <c r="A5" s="38" t="s">
        <v>8</v>
      </c>
      <c r="B5" s="106" t="str">
        <f>'48 Hours (speed)'!B5</f>
        <v>N/A</v>
      </c>
      <c r="C5" s="106"/>
      <c r="D5" s="106"/>
    </row>
    <row r="6" spans="1:17" x14ac:dyDescent="0.2">
      <c r="B6" s="40"/>
      <c r="C6" s="40"/>
      <c r="D6" s="40"/>
    </row>
    <row r="7" spans="1:17" x14ac:dyDescent="0.2">
      <c r="A7" s="94" t="s">
        <v>33</v>
      </c>
      <c r="B7" s="94"/>
      <c r="C7" s="111">
        <f>'48 Hours (speed)'!H1</f>
        <v>20</v>
      </c>
      <c r="D7" s="111"/>
      <c r="H7" s="94" t="s">
        <v>10</v>
      </c>
      <c r="I7" s="94"/>
      <c r="J7" s="94"/>
      <c r="K7" s="94"/>
      <c r="L7" s="95">
        <f>'48 Hours (speed)'!P6</f>
        <v>43544</v>
      </c>
      <c r="M7" s="95"/>
      <c r="N7" s="95"/>
    </row>
    <row r="8" spans="1:17" x14ac:dyDescent="0.2">
      <c r="A8" s="94" t="s">
        <v>34</v>
      </c>
      <c r="B8" s="94"/>
      <c r="C8" s="102" t="str">
        <f>'48 Hours (speed)'!H2</f>
        <v>N/A</v>
      </c>
      <c r="D8" s="102"/>
      <c r="H8" s="94" t="s">
        <v>11</v>
      </c>
      <c r="I8" s="94"/>
      <c r="J8" s="94"/>
      <c r="K8" s="94"/>
      <c r="L8" s="96">
        <f>'48 Hours (speed)'!P7</f>
        <v>0</v>
      </c>
      <c r="M8" s="96"/>
      <c r="N8" s="96"/>
    </row>
    <row r="9" spans="1:17" ht="15" thickBot="1" x14ac:dyDescent="0.25">
      <c r="E9" s="41"/>
      <c r="F9" s="41"/>
    </row>
    <row r="10" spans="1:17" ht="15" x14ac:dyDescent="0.2">
      <c r="A10" s="97" t="s">
        <v>12</v>
      </c>
      <c r="B10" s="99" t="s">
        <v>16</v>
      </c>
      <c r="C10" s="103" t="s">
        <v>49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</row>
    <row r="11" spans="1:17" ht="15.75" customHeight="1" x14ac:dyDescent="0.2">
      <c r="A11" s="98"/>
      <c r="B11" s="100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14</v>
      </c>
      <c r="E12" s="2">
        <f>'48 Hours - NB  (volume &amp; class)'!E12+'48 Hours - SB  (volume &amp; class)'!E12</f>
        <v>2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16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3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2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2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5</v>
      </c>
      <c r="E15" s="2">
        <f>'48 Hours - NB  (volume &amp; class)'!E15+'48 Hours - SB  (volume &amp; class)'!E15</f>
        <v>2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8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13</v>
      </c>
      <c r="E16" s="2">
        <f>'48 Hours - NB  (volume &amp; class)'!E16+'48 Hours - SB  (volume &amp; class)'!E16</f>
        <v>4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17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21</v>
      </c>
      <c r="E17" s="2">
        <f>'48 Hours - NB  (volume &amp; class)'!E17+'48 Hours - SB  (volume &amp; class)'!E17</f>
        <v>3</v>
      </c>
      <c r="F17" s="2">
        <f>'48 Hours - NB  (volume &amp; class)'!F17+'48 Hours - SB  (volume &amp; class)'!F17</f>
        <v>2</v>
      </c>
      <c r="G17" s="2">
        <f>'48 Hours - NB  (volume &amp; class)'!G17+'48 Hours - SB  (volume &amp; class)'!G17</f>
        <v>4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1</v>
      </c>
      <c r="K17" s="2">
        <f>'48 Hours - NB  (volume &amp; class)'!K17+'48 Hours - SB  (volume &amp; class)'!K17</f>
        <v>1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32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82</v>
      </c>
      <c r="E18" s="2">
        <f>'48 Hours - NB  (volume &amp; class)'!E18+'48 Hours - SB  (volume &amp; class)'!E18</f>
        <v>15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7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1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107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5</v>
      </c>
      <c r="D19" s="2">
        <f>'48 Hours - NB  (volume &amp; class)'!D19+'48 Hours - SB  (volume &amp; class)'!D19</f>
        <v>223</v>
      </c>
      <c r="E19" s="2">
        <f>'48 Hours - NB  (volume &amp; class)'!E19+'48 Hours - SB  (volume &amp; class)'!E19</f>
        <v>29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16</v>
      </c>
      <c r="H19" s="2">
        <f>'48 Hours - NB  (volume &amp; class)'!H19+'48 Hours - SB  (volume &amp; class)'!H19</f>
        <v>4</v>
      </c>
      <c r="I19" s="2">
        <f>'48 Hours - NB  (volume &amp; class)'!I19+'48 Hours - SB  (volume &amp; class)'!I19</f>
        <v>1</v>
      </c>
      <c r="J19" s="2">
        <f>'48 Hours - NB  (volume &amp; class)'!J19+'48 Hours - SB  (volume &amp; class)'!J19</f>
        <v>4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2</v>
      </c>
      <c r="O19" s="2">
        <f>'48 Hours - NB  (volume &amp; class)'!O19+'48 Hours - SB  (volume &amp; class)'!O19</f>
        <v>1</v>
      </c>
      <c r="P19" s="2">
        <f>'48 Hours - NB  (volume &amp; class)'!P19+'48 Hours - SB  (volume &amp; class)'!P19</f>
        <v>0</v>
      </c>
      <c r="Q19" s="45">
        <f t="shared" si="1"/>
        <v>285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2</v>
      </c>
      <c r="D20" s="2">
        <f>'48 Hours - NB  (volume &amp; class)'!D20+'48 Hours - SB  (volume &amp; class)'!D20</f>
        <v>237</v>
      </c>
      <c r="E20" s="2">
        <f>'48 Hours - NB  (volume &amp; class)'!E20+'48 Hours - SB  (volume &amp; class)'!E20</f>
        <v>34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26</v>
      </c>
      <c r="H20" s="2">
        <f>'48 Hours - NB  (volume &amp; class)'!H20+'48 Hours - SB  (volume &amp; class)'!H20</f>
        <v>2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302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229</v>
      </c>
      <c r="E21" s="2">
        <f>'48 Hours - NB  (volume &amp; class)'!E21+'48 Hours - SB  (volume &amp; class)'!E21</f>
        <v>52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28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3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314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7</v>
      </c>
      <c r="D22" s="2">
        <f>'48 Hours - NB  (volume &amp; class)'!D22+'48 Hours - SB  (volume &amp; class)'!D22</f>
        <v>245</v>
      </c>
      <c r="E22" s="2">
        <f>'48 Hours - NB  (volume &amp; class)'!E22+'48 Hours - SB  (volume &amp; class)'!E22</f>
        <v>67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28</v>
      </c>
      <c r="H22" s="2">
        <f>'48 Hours - NB  (volume &amp; class)'!H22+'48 Hours - SB  (volume &amp; class)'!H22</f>
        <v>3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1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1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353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298</v>
      </c>
      <c r="E23" s="2">
        <f>'48 Hours - NB  (volume &amp; class)'!E23+'48 Hours - SB  (volume &amp; class)'!E23</f>
        <v>54</v>
      </c>
      <c r="F23" s="2">
        <f>'48 Hours - NB  (volume &amp; class)'!F23+'48 Hours - SB  (volume &amp; class)'!F23</f>
        <v>3</v>
      </c>
      <c r="G23" s="2">
        <f>'48 Hours - NB  (volume &amp; class)'!G23+'48 Hours - SB  (volume &amp; class)'!G23</f>
        <v>34</v>
      </c>
      <c r="H23" s="2">
        <f>'48 Hours - NB  (volume &amp; class)'!H23+'48 Hours - SB  (volume &amp; class)'!H23</f>
        <v>1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6</v>
      </c>
      <c r="K23" s="2">
        <f>'48 Hours - NB  (volume &amp; class)'!K23+'48 Hours - SB  (volume &amp; class)'!K23</f>
        <v>3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1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401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10</v>
      </c>
      <c r="D24" s="2">
        <f>'48 Hours - NB  (volume &amp; class)'!D24+'48 Hours - SB  (volume &amp; class)'!D24</f>
        <v>306</v>
      </c>
      <c r="E24" s="2">
        <f>'48 Hours - NB  (volume &amp; class)'!E24+'48 Hours - SB  (volume &amp; class)'!E24</f>
        <v>56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18</v>
      </c>
      <c r="H24" s="2">
        <f>'48 Hours - NB  (volume &amp; class)'!H24+'48 Hours - SB  (volume &amp; class)'!H24</f>
        <v>2</v>
      </c>
      <c r="I24" s="2">
        <f>'48 Hours - NB  (volume &amp; class)'!I24+'48 Hours - SB  (volume &amp; class)'!I24</f>
        <v>1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3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2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2</v>
      </c>
      <c r="P24" s="2">
        <f>'48 Hours - NB  (volume &amp; class)'!P24+'48 Hours - SB  (volume &amp; class)'!P24</f>
        <v>0</v>
      </c>
      <c r="Q24" s="45">
        <f t="shared" si="1"/>
        <v>401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8</v>
      </c>
      <c r="D25" s="2">
        <f>'48 Hours - NB  (volume &amp; class)'!D25+'48 Hours - SB  (volume &amp; class)'!D25</f>
        <v>336</v>
      </c>
      <c r="E25" s="2">
        <f>'48 Hours - NB  (volume &amp; class)'!E25+'48 Hours - SB  (volume &amp; class)'!E25</f>
        <v>64</v>
      </c>
      <c r="F25" s="2">
        <f>'48 Hours - NB  (volume &amp; class)'!F25+'48 Hours - SB  (volume &amp; class)'!F25</f>
        <v>2</v>
      </c>
      <c r="G25" s="2">
        <f>'48 Hours - NB  (volume &amp; class)'!G25+'48 Hours - SB  (volume &amp; class)'!G25</f>
        <v>32</v>
      </c>
      <c r="H25" s="2">
        <f>'48 Hours - NB  (volume &amp; class)'!H25+'48 Hours - SB  (volume &amp; class)'!H25</f>
        <v>1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2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1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1</v>
      </c>
      <c r="P25" s="2">
        <f>'48 Hours - NB  (volume &amp; class)'!P25+'48 Hours - SB  (volume &amp; class)'!P25</f>
        <v>0</v>
      </c>
      <c r="Q25" s="45">
        <f t="shared" si="1"/>
        <v>447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4</v>
      </c>
      <c r="D26" s="2">
        <f>'48 Hours - NB  (volume &amp; class)'!D26+'48 Hours - SB  (volume &amp; class)'!D26</f>
        <v>352</v>
      </c>
      <c r="E26" s="2">
        <f>'48 Hours - NB  (volume &amp; class)'!E26+'48 Hours - SB  (volume &amp; class)'!E26</f>
        <v>63</v>
      </c>
      <c r="F26" s="2">
        <f>'48 Hours - NB  (volume &amp; class)'!F26+'48 Hours - SB  (volume &amp; class)'!F26</f>
        <v>3</v>
      </c>
      <c r="G26" s="2">
        <f>'48 Hours - NB  (volume &amp; class)'!G26+'48 Hours - SB  (volume &amp; class)'!G26</f>
        <v>39</v>
      </c>
      <c r="H26" s="2">
        <f>'48 Hours - NB  (volume &amp; class)'!H26+'48 Hours - SB  (volume &amp; class)'!H26</f>
        <v>6</v>
      </c>
      <c r="I26" s="2">
        <f>'48 Hours - NB  (volume &amp; class)'!I26+'48 Hours - SB  (volume &amp; class)'!I26</f>
        <v>1</v>
      </c>
      <c r="J26" s="2">
        <f>'48 Hours - NB  (volume &amp; class)'!J26+'48 Hours - SB  (volume &amp; class)'!J26</f>
        <v>6</v>
      </c>
      <c r="K26" s="2">
        <f>'48 Hours - NB  (volume &amp; class)'!K26+'48 Hours - SB  (volume &amp; class)'!K26</f>
        <v>2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1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1</v>
      </c>
      <c r="P26" s="2">
        <f>'48 Hours - NB  (volume &amp; class)'!P26+'48 Hours - SB  (volume &amp; class)'!P26</f>
        <v>0</v>
      </c>
      <c r="Q26" s="45">
        <f t="shared" si="1"/>
        <v>478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2</v>
      </c>
      <c r="D27" s="2">
        <f>'48 Hours - NB  (volume &amp; class)'!D27+'48 Hours - SB  (volume &amp; class)'!D27</f>
        <v>400</v>
      </c>
      <c r="E27" s="2">
        <f>'48 Hours - NB  (volume &amp; class)'!E27+'48 Hours - SB  (volume &amp; class)'!E27</f>
        <v>58</v>
      </c>
      <c r="F27" s="2">
        <f>'48 Hours - NB  (volume &amp; class)'!F27+'48 Hours - SB  (volume &amp; class)'!F27</f>
        <v>2</v>
      </c>
      <c r="G27" s="2">
        <f>'48 Hours - NB  (volume &amp; class)'!G27+'48 Hours - SB  (volume &amp; class)'!G27</f>
        <v>37</v>
      </c>
      <c r="H27" s="2">
        <f>'48 Hours - NB  (volume &amp; class)'!H27+'48 Hours - SB  (volume &amp; class)'!H27</f>
        <v>8</v>
      </c>
      <c r="I27" s="2">
        <f>'48 Hours - NB  (volume &amp; class)'!I27+'48 Hours - SB  (volume &amp; class)'!I27</f>
        <v>2</v>
      </c>
      <c r="J27" s="2">
        <f>'48 Hours - NB  (volume &amp; class)'!J27+'48 Hours - SB  (volume &amp; class)'!J27</f>
        <v>8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1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518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2</v>
      </c>
      <c r="D28" s="2">
        <f>'48 Hours - NB  (volume &amp; class)'!D28+'48 Hours - SB  (volume &amp; class)'!D28</f>
        <v>383</v>
      </c>
      <c r="E28" s="2">
        <f>'48 Hours - NB  (volume &amp; class)'!E28+'48 Hours - SB  (volume &amp; class)'!E28</f>
        <v>59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24</v>
      </c>
      <c r="H28" s="2">
        <f>'48 Hours - NB  (volume &amp; class)'!H28+'48 Hours - SB  (volume &amp; class)'!H28</f>
        <v>4</v>
      </c>
      <c r="I28" s="2">
        <f>'48 Hours - NB  (volume &amp; class)'!I28+'48 Hours - SB  (volume &amp; class)'!I28</f>
        <v>1</v>
      </c>
      <c r="J28" s="2">
        <f>'48 Hours - NB  (volume &amp; class)'!J28+'48 Hours - SB  (volume &amp; class)'!J28</f>
        <v>6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1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481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4</v>
      </c>
      <c r="D29" s="2">
        <f>'48 Hours - NB  (volume &amp; class)'!D29+'48 Hours - SB  (volume &amp; class)'!D29</f>
        <v>428</v>
      </c>
      <c r="E29" s="2">
        <f>'48 Hours - NB  (volume &amp; class)'!E29+'48 Hours - SB  (volume &amp; class)'!E29</f>
        <v>49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28</v>
      </c>
      <c r="H29" s="2">
        <f>'48 Hours - NB  (volume &amp; class)'!H29+'48 Hours - SB  (volume &amp; class)'!H29</f>
        <v>5</v>
      </c>
      <c r="I29" s="2">
        <f>'48 Hours - NB  (volume &amp; class)'!I29+'48 Hours - SB  (volume &amp; class)'!I29</f>
        <v>1</v>
      </c>
      <c r="J29" s="2">
        <f>'48 Hours - NB  (volume &amp; class)'!J29+'48 Hours - SB  (volume &amp; class)'!J29</f>
        <v>5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1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1</v>
      </c>
      <c r="P29" s="2">
        <f>'48 Hours - NB  (volume &amp; class)'!P29+'48 Hours - SB  (volume &amp; class)'!P29</f>
        <v>0</v>
      </c>
      <c r="Q29" s="45">
        <f t="shared" si="1"/>
        <v>522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2</v>
      </c>
      <c r="D30" s="2">
        <f>'48 Hours - NB  (volume &amp; class)'!D30+'48 Hours - SB  (volume &amp; class)'!D30</f>
        <v>331</v>
      </c>
      <c r="E30" s="2">
        <f>'48 Hours - NB  (volume &amp; class)'!E30+'48 Hours - SB  (volume &amp; class)'!E30</f>
        <v>49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28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3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1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414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2</v>
      </c>
      <c r="D31" s="2">
        <f>'48 Hours - NB  (volume &amp; class)'!D31+'48 Hours - SB  (volume &amp; class)'!D31</f>
        <v>245</v>
      </c>
      <c r="E31" s="2">
        <f>'48 Hours - NB  (volume &amp; class)'!E31+'48 Hours - SB  (volume &amp; class)'!E31</f>
        <v>50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16</v>
      </c>
      <c r="H31" s="2">
        <f>'48 Hours - NB  (volume &amp; class)'!H31+'48 Hours - SB  (volume &amp; class)'!H31</f>
        <v>3</v>
      </c>
      <c r="I31" s="2">
        <f>'48 Hours - NB  (volume &amp; class)'!I31+'48 Hours - SB  (volume &amp; class)'!I31</f>
        <v>1</v>
      </c>
      <c r="J31" s="2">
        <f>'48 Hours - NB  (volume &amp; class)'!J31+'48 Hours - SB  (volume &amp; class)'!J31</f>
        <v>2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319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182</v>
      </c>
      <c r="E32" s="2">
        <f>'48 Hours - NB  (volume &amp; class)'!E32+'48 Hours - SB  (volume &amp; class)'!E32</f>
        <v>17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9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1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210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114</v>
      </c>
      <c r="E33" s="2">
        <f>'48 Hours - NB  (volume &amp; class)'!E33+'48 Hours - SB  (volume &amp; class)'!E33</f>
        <v>15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9</v>
      </c>
      <c r="H33" s="2">
        <f>'48 Hours - NB  (volume &amp; class)'!H33+'48 Hours - SB  (volume &amp; class)'!H33</f>
        <v>1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139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88</v>
      </c>
      <c r="E34" s="2">
        <f>'48 Hours - NB  (volume &amp; class)'!E34+'48 Hours - SB  (volume &amp; class)'!E34</f>
        <v>10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6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1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106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29</v>
      </c>
      <c r="E35" s="2">
        <f>'48 Hours - NB  (volume &amp; class)'!E35+'48 Hours - SB  (volume &amp; class)'!E35</f>
        <v>6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36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11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9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9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5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5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8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11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14</v>
      </c>
      <c r="E40" s="2">
        <f>'48 Hours - NB  (volume &amp; class)'!E40+'48 Hours - SB  (volume &amp; class)'!E40</f>
        <v>3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18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1</v>
      </c>
      <c r="D41" s="2">
        <f>'48 Hours - NB  (volume &amp; class)'!D41+'48 Hours - SB  (volume &amp; class)'!D41</f>
        <v>22</v>
      </c>
      <c r="E41" s="2">
        <f>'48 Hours - NB  (volume &amp; class)'!E41+'48 Hours - SB  (volume &amp; class)'!E41</f>
        <v>9</v>
      </c>
      <c r="F41" s="2">
        <f>'48 Hours - NB  (volume &amp; class)'!F41+'48 Hours - SB  (volume &amp; class)'!F41</f>
        <v>2</v>
      </c>
      <c r="G41" s="2">
        <f>'48 Hours - NB  (volume &amp; class)'!G41+'48 Hours - SB  (volume &amp; class)'!G41</f>
        <v>3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37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104</v>
      </c>
      <c r="E42" s="2">
        <f>'48 Hours - NB  (volume &amp; class)'!E42+'48 Hours - SB  (volume &amp; class)'!E42</f>
        <v>13</v>
      </c>
      <c r="F42" s="2">
        <f>'48 Hours - NB  (volume &amp; class)'!F42+'48 Hours - SB  (volume &amp; class)'!F42</f>
        <v>1</v>
      </c>
      <c r="G42" s="2">
        <f>'48 Hours - NB  (volume &amp; class)'!G42+'48 Hours - SB  (volume &amp; class)'!G42</f>
        <v>6</v>
      </c>
      <c r="H42" s="2">
        <f>'48 Hours - NB  (volume &amp; class)'!H42+'48 Hours - SB  (volume &amp; class)'!H42</f>
        <v>1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1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1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128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4</v>
      </c>
      <c r="D43" s="2">
        <f>'48 Hours - NB  (volume &amp; class)'!D43+'48 Hours - SB  (volume &amp; class)'!D43</f>
        <v>251</v>
      </c>
      <c r="E43" s="2">
        <f>'48 Hours - NB  (volume &amp; class)'!E43+'48 Hours - SB  (volume &amp; class)'!E43</f>
        <v>35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16</v>
      </c>
      <c r="H43" s="2">
        <f>'48 Hours - NB  (volume &amp; class)'!H43+'48 Hours - SB  (volume &amp; class)'!H43</f>
        <v>3</v>
      </c>
      <c r="I43" s="2">
        <f>'48 Hours - NB  (volume &amp; class)'!I43+'48 Hours - SB  (volume &amp; class)'!I43</f>
        <v>1</v>
      </c>
      <c r="J43" s="2">
        <f>'48 Hours - NB  (volume &amp; class)'!J43+'48 Hours - SB  (volume &amp; class)'!J43</f>
        <v>8</v>
      </c>
      <c r="K43" s="2">
        <f>'48 Hours - NB  (volume &amp; class)'!K43+'48 Hours - SB  (volume &amp; class)'!K43</f>
        <v>1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2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2</v>
      </c>
      <c r="P43" s="2">
        <f>'48 Hours - NB  (volume &amp; class)'!P43+'48 Hours - SB  (volume &amp; class)'!P43</f>
        <v>0</v>
      </c>
      <c r="Q43" s="45">
        <f t="shared" si="1"/>
        <v>323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3</v>
      </c>
      <c r="D44" s="2">
        <f>'48 Hours - NB  (volume &amp; class)'!D44+'48 Hours - SB  (volume &amp; class)'!D44</f>
        <v>255</v>
      </c>
      <c r="E44" s="2">
        <f>'48 Hours - NB  (volume &amp; class)'!E44+'48 Hours - SB  (volume &amp; class)'!E44</f>
        <v>42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30</v>
      </c>
      <c r="H44" s="2">
        <f>'48 Hours - NB  (volume &amp; class)'!H44+'48 Hours - SB  (volume &amp; class)'!H44</f>
        <v>3</v>
      </c>
      <c r="I44" s="2">
        <f>'48 Hours - NB  (volume &amp; class)'!I44+'48 Hours - SB  (volume &amp; class)'!I44</f>
        <v>1</v>
      </c>
      <c r="J44" s="2">
        <f>'48 Hours - NB  (volume &amp; class)'!J44+'48 Hours - SB  (volume &amp; class)'!J44</f>
        <v>2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1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338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239</v>
      </c>
      <c r="E45" s="2">
        <f>'48 Hours - NB  (volume &amp; class)'!E45+'48 Hours - SB  (volume &amp; class)'!E45</f>
        <v>50</v>
      </c>
      <c r="F45" s="2">
        <f>'48 Hours - NB  (volume &amp; class)'!F45+'48 Hours - SB  (volume &amp; class)'!F45</f>
        <v>4</v>
      </c>
      <c r="G45" s="2">
        <f>'48 Hours - NB  (volume &amp; class)'!G45+'48 Hours - SB  (volume &amp; class)'!G45</f>
        <v>34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2</v>
      </c>
      <c r="J45" s="2">
        <f>'48 Hours - NB  (volume &amp; class)'!J45+'48 Hours - SB  (volume &amp; class)'!J45</f>
        <v>4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335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4</v>
      </c>
      <c r="D46" s="2">
        <f>'48 Hours - NB  (volume &amp; class)'!D46+'48 Hours - SB  (volume &amp; class)'!D46</f>
        <v>226</v>
      </c>
      <c r="E46" s="2">
        <f>'48 Hours - NB  (volume &amp; class)'!E46+'48 Hours - SB  (volume &amp; class)'!E46</f>
        <v>50</v>
      </c>
      <c r="F46" s="2">
        <f>'48 Hours - NB  (volume &amp; class)'!F46+'48 Hours - SB  (volume &amp; class)'!F46</f>
        <v>1</v>
      </c>
      <c r="G46" s="2">
        <f>'48 Hours - NB  (volume &amp; class)'!G46+'48 Hours - SB  (volume &amp; class)'!G46</f>
        <v>30</v>
      </c>
      <c r="H46" s="2">
        <f>'48 Hours - NB  (volume &amp; class)'!H46+'48 Hours - SB  (volume &amp; class)'!H46</f>
        <v>1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2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2</v>
      </c>
      <c r="N46" s="2">
        <f>'48 Hours - NB  (volume &amp; class)'!N46+'48 Hours - SB  (volume &amp; class)'!N46</f>
        <v>2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318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8</v>
      </c>
      <c r="D47" s="2">
        <f>'48 Hours - NB  (volume &amp; class)'!D47+'48 Hours - SB  (volume &amp; class)'!D47</f>
        <v>323</v>
      </c>
      <c r="E47" s="2">
        <f>'48 Hours - NB  (volume &amp; class)'!E47+'48 Hours - SB  (volume &amp; class)'!E47</f>
        <v>56</v>
      </c>
      <c r="F47" s="2">
        <f>'48 Hours - NB  (volume &amp; class)'!F47+'48 Hours - SB  (volume &amp; class)'!F47</f>
        <v>2</v>
      </c>
      <c r="G47" s="2">
        <f>'48 Hours - NB  (volume &amp; class)'!G47+'48 Hours - SB  (volume &amp; class)'!G47</f>
        <v>30</v>
      </c>
      <c r="H47" s="2">
        <f>'48 Hours - NB  (volume &amp; class)'!H47+'48 Hours - SB  (volume &amp; class)'!H47</f>
        <v>3</v>
      </c>
      <c r="I47" s="2">
        <f>'48 Hours - NB  (volume &amp; class)'!I47+'48 Hours - SB  (volume &amp; class)'!I47</f>
        <v>1</v>
      </c>
      <c r="J47" s="2">
        <f>'48 Hours - NB  (volume &amp; class)'!J47+'48 Hours - SB  (volume &amp; class)'!J47</f>
        <v>2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425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13</v>
      </c>
      <c r="D48" s="2">
        <f>'48 Hours - NB  (volume &amp; class)'!D48+'48 Hours - SB  (volume &amp; class)'!D48</f>
        <v>336</v>
      </c>
      <c r="E48" s="2">
        <f>'48 Hours - NB  (volume &amp; class)'!E48+'48 Hours - SB  (volume &amp; class)'!E48</f>
        <v>64</v>
      </c>
      <c r="F48" s="2">
        <f>'48 Hours - NB  (volume &amp; class)'!F48+'48 Hours - SB  (volume &amp; class)'!F48</f>
        <v>1</v>
      </c>
      <c r="G48" s="2">
        <f>'48 Hours - NB  (volume &amp; class)'!G48+'48 Hours - SB  (volume &amp; class)'!G48</f>
        <v>25</v>
      </c>
      <c r="H48" s="2">
        <f>'48 Hours - NB  (volume &amp; class)'!H48+'48 Hours - SB  (volume &amp; class)'!H48</f>
        <v>4</v>
      </c>
      <c r="I48" s="2">
        <f>'48 Hours - NB  (volume &amp; class)'!I48+'48 Hours - SB  (volume &amp; class)'!I48</f>
        <v>2</v>
      </c>
      <c r="J48" s="2">
        <f>'48 Hours - NB  (volume &amp; class)'!J48+'48 Hours - SB  (volume &amp; class)'!J48</f>
        <v>9</v>
      </c>
      <c r="K48" s="2">
        <f>'48 Hours - NB  (volume &amp; class)'!K48+'48 Hours - SB  (volume &amp; class)'!K48</f>
        <v>1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1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456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4</v>
      </c>
      <c r="D49" s="2">
        <f>'48 Hours - NB  (volume &amp; class)'!D49+'48 Hours - SB  (volume &amp; class)'!D49</f>
        <v>377</v>
      </c>
      <c r="E49" s="2">
        <f>'48 Hours - NB  (volume &amp; class)'!E49+'48 Hours - SB  (volume &amp; class)'!E49</f>
        <v>72</v>
      </c>
      <c r="F49" s="2">
        <f>'48 Hours - NB  (volume &amp; class)'!F49+'48 Hours - SB  (volume &amp; class)'!F49</f>
        <v>2</v>
      </c>
      <c r="G49" s="2">
        <f>'48 Hours - NB  (volume &amp; class)'!G49+'48 Hours - SB  (volume &amp; class)'!G49</f>
        <v>29</v>
      </c>
      <c r="H49" s="2">
        <f>'48 Hours - NB  (volume &amp; class)'!H49+'48 Hours - SB  (volume &amp; class)'!H49</f>
        <v>4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3</v>
      </c>
      <c r="K49" s="2">
        <f>'48 Hours - NB  (volume &amp; class)'!K49+'48 Hours - SB  (volume &amp; class)'!K49</f>
        <v>1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1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493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5</v>
      </c>
      <c r="D50" s="2">
        <f>'48 Hours - NB  (volume &amp; class)'!D50+'48 Hours - SB  (volume &amp; class)'!D50</f>
        <v>389</v>
      </c>
      <c r="E50" s="2">
        <f>'48 Hours - NB  (volume &amp; class)'!E50+'48 Hours - SB  (volume &amp; class)'!E50</f>
        <v>57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36</v>
      </c>
      <c r="H50" s="2">
        <f>'48 Hours - NB  (volume &amp; class)'!H50+'48 Hours - SB  (volume &amp; class)'!H50</f>
        <v>5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10</v>
      </c>
      <c r="K50" s="2">
        <f>'48 Hours - NB  (volume &amp; class)'!K50+'48 Hours - SB  (volume &amp; class)'!K50</f>
        <v>3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1</v>
      </c>
      <c r="N50" s="2">
        <f>'48 Hours - NB  (volume &amp; class)'!N50+'48 Hours - SB  (volume &amp; class)'!N50</f>
        <v>2</v>
      </c>
      <c r="O50" s="2">
        <f>'48 Hours - NB  (volume &amp; class)'!O50+'48 Hours - SB  (volume &amp; class)'!O50</f>
        <v>1</v>
      </c>
      <c r="P50" s="2">
        <f>'48 Hours - NB  (volume &amp; class)'!P50+'48 Hours - SB  (volume &amp; class)'!P50</f>
        <v>0</v>
      </c>
      <c r="Q50" s="45">
        <f t="shared" si="1"/>
        <v>509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3</v>
      </c>
      <c r="D51" s="2">
        <f>'48 Hours - NB  (volume &amp; class)'!D51+'48 Hours - SB  (volume &amp; class)'!D51</f>
        <v>401</v>
      </c>
      <c r="E51" s="2">
        <f>'48 Hours - NB  (volume &amp; class)'!E51+'48 Hours - SB  (volume &amp; class)'!E51</f>
        <v>67</v>
      </c>
      <c r="F51" s="2">
        <f>'48 Hours - NB  (volume &amp; class)'!F51+'48 Hours - SB  (volume &amp; class)'!F51</f>
        <v>2</v>
      </c>
      <c r="G51" s="2">
        <f>'48 Hours - NB  (volume &amp; class)'!G51+'48 Hours - SB  (volume &amp; class)'!G51</f>
        <v>25</v>
      </c>
      <c r="H51" s="2">
        <f>'48 Hours - NB  (volume &amp; class)'!H51+'48 Hours - SB  (volume &amp; class)'!H51</f>
        <v>5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5</v>
      </c>
      <c r="K51" s="2">
        <f>'48 Hours - NB  (volume &amp; class)'!K51+'48 Hours - SB  (volume &amp; class)'!K51</f>
        <v>2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3</v>
      </c>
      <c r="N51" s="2">
        <f>'48 Hours - NB  (volume &amp; class)'!N51+'48 Hours - SB  (volume &amp; class)'!N51</f>
        <v>1</v>
      </c>
      <c r="O51" s="2">
        <f>'48 Hours - NB  (volume &amp; class)'!O51+'48 Hours - SB  (volume &amp; class)'!O51</f>
        <v>2</v>
      </c>
      <c r="P51" s="2">
        <f>'48 Hours - NB  (volume &amp; class)'!P51+'48 Hours - SB  (volume &amp; class)'!P51</f>
        <v>0</v>
      </c>
      <c r="Q51" s="45">
        <f t="shared" si="1"/>
        <v>516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4</v>
      </c>
      <c r="D52" s="2">
        <f>'48 Hours - NB  (volume &amp; class)'!D52+'48 Hours - SB  (volume &amp; class)'!D52</f>
        <v>364</v>
      </c>
      <c r="E52" s="2">
        <f>'48 Hours - NB  (volume &amp; class)'!E52+'48 Hours - SB  (volume &amp; class)'!E52</f>
        <v>57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32</v>
      </c>
      <c r="H52" s="2">
        <f>'48 Hours - NB  (volume &amp; class)'!H52+'48 Hours - SB  (volume &amp; class)'!H52</f>
        <v>5</v>
      </c>
      <c r="I52" s="2">
        <f>'48 Hours - NB  (volume &amp; class)'!I52+'48 Hours - SB  (volume &amp; class)'!I52</f>
        <v>1</v>
      </c>
      <c r="J52" s="2">
        <f>'48 Hours - NB  (volume &amp; class)'!J52+'48 Hours - SB  (volume &amp; class)'!J52</f>
        <v>6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1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2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474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7</v>
      </c>
      <c r="D53" s="2">
        <f>'48 Hours - NB  (volume &amp; class)'!D53+'48 Hours - SB  (volume &amp; class)'!D53</f>
        <v>441</v>
      </c>
      <c r="E53" s="2">
        <f>'48 Hours - NB  (volume &amp; class)'!E53+'48 Hours - SB  (volume &amp; class)'!E53</f>
        <v>75</v>
      </c>
      <c r="F53" s="2">
        <f>'48 Hours - NB  (volume &amp; class)'!F53+'48 Hours - SB  (volume &amp; class)'!F53</f>
        <v>2</v>
      </c>
      <c r="G53" s="2">
        <f>'48 Hours - NB  (volume &amp; class)'!G53+'48 Hours - SB  (volume &amp; class)'!G53</f>
        <v>32</v>
      </c>
      <c r="H53" s="2">
        <f>'48 Hours - NB  (volume &amp; class)'!H53+'48 Hours - SB  (volume &amp; class)'!H53</f>
        <v>4</v>
      </c>
      <c r="I53" s="2">
        <f>'48 Hours - NB  (volume &amp; class)'!I53+'48 Hours - SB  (volume &amp; class)'!I53</f>
        <v>2</v>
      </c>
      <c r="J53" s="2">
        <f>'48 Hours - NB  (volume &amp; class)'!J53+'48 Hours - SB  (volume &amp; class)'!J53</f>
        <v>4</v>
      </c>
      <c r="K53" s="2">
        <f>'48 Hours - NB  (volume &amp; class)'!K53+'48 Hours - SB  (volume &amp; class)'!K53</f>
        <v>2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1</v>
      </c>
      <c r="N53" s="2">
        <f>'48 Hours - NB  (volume &amp; class)'!N53+'48 Hours - SB  (volume &amp; class)'!N53</f>
        <v>1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571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5</v>
      </c>
      <c r="D54" s="2">
        <f>'48 Hours - NB  (volume &amp; class)'!D54+'48 Hours - SB  (volume &amp; class)'!D54</f>
        <v>369</v>
      </c>
      <c r="E54" s="2">
        <f>'48 Hours - NB  (volume &amp; class)'!E54+'48 Hours - SB  (volume &amp; class)'!E54</f>
        <v>38</v>
      </c>
      <c r="F54" s="2">
        <f>'48 Hours - NB  (volume &amp; class)'!F54+'48 Hours - SB  (volume &amp; class)'!F54</f>
        <v>1</v>
      </c>
      <c r="G54" s="2">
        <f>'48 Hours - NB  (volume &amp; class)'!G54+'48 Hours - SB  (volume &amp; class)'!G54</f>
        <v>23</v>
      </c>
      <c r="H54" s="2">
        <f>'48 Hours - NB  (volume &amp; class)'!H54+'48 Hours - SB  (volume &amp; class)'!H54</f>
        <v>2</v>
      </c>
      <c r="I54" s="2">
        <f>'48 Hours - NB  (volume &amp; class)'!I54+'48 Hours - SB  (volume &amp; class)'!I54</f>
        <v>1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1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442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3</v>
      </c>
      <c r="D55" s="2">
        <f>'48 Hours - NB  (volume &amp; class)'!D55+'48 Hours - SB  (volume &amp; class)'!D55</f>
        <v>240</v>
      </c>
      <c r="E55" s="2">
        <f>'48 Hours - NB  (volume &amp; class)'!E55+'48 Hours - SB  (volume &amp; class)'!E55</f>
        <v>34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22</v>
      </c>
      <c r="H55" s="2">
        <f>'48 Hours - NB  (volume &amp; class)'!H55+'48 Hours - SB  (volume &amp; class)'!H55</f>
        <v>3</v>
      </c>
      <c r="I55" s="2">
        <f>'48 Hours - NB  (volume &amp; class)'!I55+'48 Hours - SB  (volume &amp; class)'!I55</f>
        <v>1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1</v>
      </c>
      <c r="N55" s="2">
        <f>'48 Hours - NB  (volume &amp; class)'!N55+'48 Hours - SB  (volume &amp; class)'!N55</f>
        <v>1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306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5</v>
      </c>
      <c r="D56" s="2">
        <f>'48 Hours - NB  (volume &amp; class)'!D56+'48 Hours - SB  (volume &amp; class)'!D56</f>
        <v>188</v>
      </c>
      <c r="E56" s="2">
        <f>'48 Hours - NB  (volume &amp; class)'!E56+'48 Hours - SB  (volume &amp; class)'!E56</f>
        <v>40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18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1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253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116</v>
      </c>
      <c r="E57" s="2">
        <f>'48 Hours - NB  (volume &amp; class)'!E57+'48 Hours - SB  (volume &amp; class)'!E57</f>
        <v>12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7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135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73</v>
      </c>
      <c r="E58" s="2">
        <f>'48 Hours - NB  (volume &amp; class)'!E58+'48 Hours - SB  (volume &amp; class)'!E58</f>
        <v>12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7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93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34</v>
      </c>
      <c r="E59" s="6">
        <f>'48 Hours - NB  (volume &amp; class)'!E59+'48 Hours - SB  (volume &amp; class)'!E59</f>
        <v>7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2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43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108" t="s">
        <v>5</v>
      </c>
      <c r="B61" s="109"/>
      <c r="C61" s="63">
        <f>SUM(C12:C59)</f>
        <v>119</v>
      </c>
      <c r="D61" s="63">
        <f t="shared" ref="D61:Q61" si="3">SUM(D12:D59)</f>
        <v>9360</v>
      </c>
      <c r="E61" s="63">
        <f t="shared" si="3"/>
        <v>1554</v>
      </c>
      <c r="F61" s="63">
        <f t="shared" si="3"/>
        <v>35</v>
      </c>
      <c r="G61" s="63">
        <f t="shared" si="3"/>
        <v>799</v>
      </c>
      <c r="H61" s="63">
        <f t="shared" si="3"/>
        <v>89</v>
      </c>
      <c r="I61" s="63">
        <f t="shared" si="3"/>
        <v>21</v>
      </c>
      <c r="J61" s="63">
        <f t="shared" si="3"/>
        <v>110</v>
      </c>
      <c r="K61" s="63">
        <f t="shared" si="3"/>
        <v>23</v>
      </c>
      <c r="L61" s="63">
        <f t="shared" si="3"/>
        <v>2</v>
      </c>
      <c r="M61" s="63">
        <f t="shared" si="3"/>
        <v>23</v>
      </c>
      <c r="N61" s="63">
        <f t="shared" si="3"/>
        <v>14</v>
      </c>
      <c r="O61" s="63">
        <f t="shared" si="3"/>
        <v>11</v>
      </c>
      <c r="P61" s="63">
        <f t="shared" si="3"/>
        <v>0</v>
      </c>
      <c r="Q61" s="63">
        <f t="shared" si="3"/>
        <v>12160</v>
      </c>
    </row>
    <row r="62" spans="1:17" s="51" customFormat="1" ht="15" x14ac:dyDescent="0.25">
      <c r="A62" s="108" t="s">
        <v>6</v>
      </c>
      <c r="B62" s="109"/>
      <c r="C62" s="64">
        <f>C61/$Q$61</f>
        <v>9.786184210526315E-3</v>
      </c>
      <c r="D62" s="64">
        <f t="shared" ref="D62:P62" si="4">D61/$Q$61</f>
        <v>0.76973684210526316</v>
      </c>
      <c r="E62" s="64">
        <f t="shared" si="4"/>
        <v>0.12779605263157895</v>
      </c>
      <c r="F62" s="64">
        <f t="shared" si="4"/>
        <v>2.8782894736842104E-3</v>
      </c>
      <c r="G62" s="64">
        <f t="shared" si="4"/>
        <v>6.5707236842105263E-2</v>
      </c>
      <c r="H62" s="64">
        <f t="shared" si="4"/>
        <v>7.3190789473684213E-3</v>
      </c>
      <c r="I62" s="64">
        <f t="shared" si="4"/>
        <v>1.7269736842105263E-3</v>
      </c>
      <c r="J62" s="64">
        <f t="shared" si="4"/>
        <v>9.0460526315789477E-3</v>
      </c>
      <c r="K62" s="64">
        <f t="shared" si="4"/>
        <v>1.8914473684210527E-3</v>
      </c>
      <c r="L62" s="64">
        <f t="shared" si="4"/>
        <v>1.6447368421052631E-4</v>
      </c>
      <c r="M62" s="64">
        <f t="shared" si="4"/>
        <v>1.8914473684210527E-3</v>
      </c>
      <c r="N62" s="64">
        <f t="shared" si="4"/>
        <v>1.1513157894736841E-3</v>
      </c>
      <c r="O62" s="64">
        <f t="shared" si="4"/>
        <v>9.0460526315789473E-4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108" t="s">
        <v>13</v>
      </c>
      <c r="B64" s="109"/>
      <c r="C64" s="63">
        <f>SUM(C12:C35)</f>
        <v>49</v>
      </c>
      <c r="D64" s="63">
        <f t="shared" ref="D64:Q64" si="5">SUM(D12:D35)</f>
        <v>4565</v>
      </c>
      <c r="E64" s="63">
        <f t="shared" si="5"/>
        <v>759</v>
      </c>
      <c r="F64" s="63">
        <f t="shared" si="5"/>
        <v>16</v>
      </c>
      <c r="G64" s="63">
        <f t="shared" si="5"/>
        <v>391</v>
      </c>
      <c r="H64" s="63">
        <f t="shared" si="5"/>
        <v>43</v>
      </c>
      <c r="I64" s="63">
        <f t="shared" si="5"/>
        <v>9</v>
      </c>
      <c r="J64" s="63">
        <f t="shared" si="5"/>
        <v>50</v>
      </c>
      <c r="K64" s="63">
        <f t="shared" si="5"/>
        <v>10</v>
      </c>
      <c r="L64" s="63">
        <f t="shared" si="5"/>
        <v>1</v>
      </c>
      <c r="M64" s="63">
        <f t="shared" si="5"/>
        <v>10</v>
      </c>
      <c r="N64" s="63">
        <f t="shared" si="5"/>
        <v>2</v>
      </c>
      <c r="O64" s="63">
        <f t="shared" si="5"/>
        <v>6</v>
      </c>
      <c r="P64" s="63">
        <f t="shared" si="5"/>
        <v>0</v>
      </c>
      <c r="Q64" s="63">
        <f t="shared" si="5"/>
        <v>5911</v>
      </c>
    </row>
    <row r="65" spans="1:17" s="51" customFormat="1" ht="15" x14ac:dyDescent="0.25">
      <c r="A65" s="108" t="s">
        <v>6</v>
      </c>
      <c r="B65" s="109"/>
      <c r="C65" s="64">
        <f>C64/$Q$64</f>
        <v>8.2896295043139914E-3</v>
      </c>
      <c r="D65" s="64">
        <f t="shared" ref="D65:P65" si="6">D64/$Q$64</f>
        <v>0.77228895279986465</v>
      </c>
      <c r="E65" s="64">
        <f t="shared" si="6"/>
        <v>0.12840466926070038</v>
      </c>
      <c r="F65" s="64">
        <f t="shared" si="6"/>
        <v>2.7068177973270176E-3</v>
      </c>
      <c r="G65" s="64">
        <f t="shared" si="6"/>
        <v>6.6147859922178989E-2</v>
      </c>
      <c r="H65" s="64">
        <f t="shared" si="6"/>
        <v>7.2745728303163591E-3</v>
      </c>
      <c r="I65" s="64">
        <f t="shared" si="6"/>
        <v>1.5225850109964474E-3</v>
      </c>
      <c r="J65" s="64">
        <f t="shared" si="6"/>
        <v>8.4588056166469295E-3</v>
      </c>
      <c r="K65" s="64">
        <f t="shared" si="6"/>
        <v>1.6917611233293859E-3</v>
      </c>
      <c r="L65" s="64">
        <f t="shared" si="6"/>
        <v>1.691761123329386E-4</v>
      </c>
      <c r="M65" s="64">
        <f t="shared" si="6"/>
        <v>1.6917611233293859E-3</v>
      </c>
      <c r="N65" s="64">
        <f t="shared" si="6"/>
        <v>3.383522246658772E-4</v>
      </c>
      <c r="O65" s="64">
        <f t="shared" si="6"/>
        <v>1.0150566739976314E-3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108" t="s">
        <v>14</v>
      </c>
      <c r="B67" s="109"/>
      <c r="C67" s="63">
        <f>SUM(C36:C59)</f>
        <v>70</v>
      </c>
      <c r="D67" s="63">
        <f t="shared" ref="D67:Q67" si="7">SUM(D36:D59)</f>
        <v>4795</v>
      </c>
      <c r="E67" s="63">
        <f t="shared" si="7"/>
        <v>795</v>
      </c>
      <c r="F67" s="63">
        <f t="shared" si="7"/>
        <v>19</v>
      </c>
      <c r="G67" s="63">
        <f t="shared" si="7"/>
        <v>408</v>
      </c>
      <c r="H67" s="63">
        <f t="shared" si="7"/>
        <v>46</v>
      </c>
      <c r="I67" s="63">
        <f t="shared" si="7"/>
        <v>12</v>
      </c>
      <c r="J67" s="63">
        <f t="shared" si="7"/>
        <v>60</v>
      </c>
      <c r="K67" s="63">
        <f t="shared" si="7"/>
        <v>13</v>
      </c>
      <c r="L67" s="63">
        <f t="shared" si="7"/>
        <v>1</v>
      </c>
      <c r="M67" s="63">
        <f t="shared" si="7"/>
        <v>13</v>
      </c>
      <c r="N67" s="63">
        <f t="shared" si="7"/>
        <v>12</v>
      </c>
      <c r="O67" s="63">
        <f t="shared" si="7"/>
        <v>5</v>
      </c>
      <c r="P67" s="63">
        <f t="shared" si="7"/>
        <v>0</v>
      </c>
      <c r="Q67" s="63">
        <f t="shared" si="7"/>
        <v>6249</v>
      </c>
    </row>
    <row r="68" spans="1:17" s="51" customFormat="1" ht="15" x14ac:dyDescent="0.25">
      <c r="A68" s="108" t="s">
        <v>6</v>
      </c>
      <c r="B68" s="109"/>
      <c r="C68" s="64">
        <f>C67/$Q$67</f>
        <v>1.1201792286765882E-2</v>
      </c>
      <c r="D68" s="64">
        <f t="shared" ref="D68:P68" si="8">D67/$Q$67</f>
        <v>0.76732277164346296</v>
      </c>
      <c r="E68" s="64">
        <f t="shared" si="8"/>
        <v>0.12722035525684108</v>
      </c>
      <c r="F68" s="64">
        <f t="shared" si="8"/>
        <v>3.0404864778364538E-3</v>
      </c>
      <c r="G68" s="64">
        <f t="shared" si="8"/>
        <v>6.5290446471435434E-2</v>
      </c>
      <c r="H68" s="64">
        <f t="shared" si="8"/>
        <v>7.3611777884461512E-3</v>
      </c>
      <c r="I68" s="64">
        <f t="shared" si="8"/>
        <v>1.9203072491598655E-3</v>
      </c>
      <c r="J68" s="64">
        <f t="shared" si="8"/>
        <v>9.6015362457993279E-3</v>
      </c>
      <c r="K68" s="64">
        <f t="shared" si="8"/>
        <v>2.0803328532565208E-3</v>
      </c>
      <c r="L68" s="64">
        <f t="shared" si="8"/>
        <v>1.6002560409665546E-4</v>
      </c>
      <c r="M68" s="64">
        <f t="shared" si="8"/>
        <v>2.0803328532565208E-3</v>
      </c>
      <c r="N68" s="64">
        <f t="shared" si="8"/>
        <v>1.9203072491598655E-3</v>
      </c>
      <c r="O68" s="64">
        <f t="shared" si="8"/>
        <v>8.0012802048327729E-4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108" t="s">
        <v>15</v>
      </c>
      <c r="B70" s="109"/>
      <c r="C70" s="63">
        <f>C61/2</f>
        <v>59.5</v>
      </c>
      <c r="D70" s="63">
        <f t="shared" ref="D70:Q70" si="9">D61/2</f>
        <v>4680</v>
      </c>
      <c r="E70" s="63">
        <f t="shared" si="9"/>
        <v>777</v>
      </c>
      <c r="F70" s="63">
        <f t="shared" si="9"/>
        <v>17.5</v>
      </c>
      <c r="G70" s="63">
        <f t="shared" si="9"/>
        <v>399.5</v>
      </c>
      <c r="H70" s="63">
        <f t="shared" si="9"/>
        <v>44.5</v>
      </c>
      <c r="I70" s="63">
        <f t="shared" si="9"/>
        <v>10.5</v>
      </c>
      <c r="J70" s="63">
        <f t="shared" si="9"/>
        <v>55</v>
      </c>
      <c r="K70" s="63">
        <f t="shared" si="9"/>
        <v>11.5</v>
      </c>
      <c r="L70" s="63">
        <f t="shared" si="9"/>
        <v>1</v>
      </c>
      <c r="M70" s="63">
        <f t="shared" si="9"/>
        <v>11.5</v>
      </c>
      <c r="N70" s="63">
        <f t="shared" si="9"/>
        <v>7</v>
      </c>
      <c r="O70" s="63">
        <f t="shared" si="9"/>
        <v>5.5</v>
      </c>
      <c r="P70" s="63">
        <f t="shared" si="9"/>
        <v>0</v>
      </c>
      <c r="Q70" s="63">
        <f t="shared" si="9"/>
        <v>6080</v>
      </c>
    </row>
    <row r="71" spans="1:17" s="51" customFormat="1" ht="15" x14ac:dyDescent="0.25">
      <c r="A71" s="108" t="s">
        <v>6</v>
      </c>
      <c r="B71" s="109"/>
      <c r="C71" s="64">
        <f>C70/$Q$70</f>
        <v>9.786184210526315E-3</v>
      </c>
      <c r="D71" s="64">
        <f t="shared" ref="D71:P71" si="10">D70/$Q$70</f>
        <v>0.76973684210526316</v>
      </c>
      <c r="E71" s="64">
        <f t="shared" si="10"/>
        <v>0.12779605263157895</v>
      </c>
      <c r="F71" s="64">
        <f t="shared" si="10"/>
        <v>2.8782894736842104E-3</v>
      </c>
      <c r="G71" s="64">
        <f t="shared" si="10"/>
        <v>6.5707236842105263E-2</v>
      </c>
      <c r="H71" s="64">
        <f t="shared" si="10"/>
        <v>7.3190789473684213E-3</v>
      </c>
      <c r="I71" s="64">
        <f t="shared" si="10"/>
        <v>1.7269736842105263E-3</v>
      </c>
      <c r="J71" s="64">
        <f t="shared" si="10"/>
        <v>9.0460526315789477E-3</v>
      </c>
      <c r="K71" s="64">
        <f t="shared" si="10"/>
        <v>1.8914473684210527E-3</v>
      </c>
      <c r="L71" s="64">
        <f t="shared" si="10"/>
        <v>1.6447368421052631E-4</v>
      </c>
      <c r="M71" s="64">
        <f t="shared" si="10"/>
        <v>1.8914473684210527E-3</v>
      </c>
      <c r="N71" s="64">
        <f t="shared" si="10"/>
        <v>1.1513157894736841E-3</v>
      </c>
      <c r="O71" s="64">
        <f t="shared" si="10"/>
        <v>9.0460526315789473E-4</v>
      </c>
      <c r="P71" s="64">
        <f t="shared" si="10"/>
        <v>0</v>
      </c>
      <c r="Q71" s="65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7" workbookViewId="0">
      <selection activeCell="G16" sqref="G16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106">
        <f>'48 Hours (speed)'!B1</f>
        <v>11</v>
      </c>
      <c r="C1" s="106"/>
      <c r="D1" s="106"/>
      <c r="F1" s="94" t="s">
        <v>9</v>
      </c>
      <c r="G1" s="94"/>
      <c r="H1" s="107" t="str">
        <f>'48 Hours (speed)'!O1</f>
        <v xml:space="preserve">Burns Service Inc. </v>
      </c>
      <c r="I1" s="107"/>
      <c r="J1" s="107"/>
      <c r="K1" s="107"/>
    </row>
    <row r="2" spans="1:11" x14ac:dyDescent="0.2">
      <c r="A2" s="38" t="s">
        <v>2</v>
      </c>
      <c r="B2" s="106" t="str">
        <f>'48 Hours (speed)'!B2</f>
        <v>Surry</v>
      </c>
      <c r="C2" s="106"/>
      <c r="D2" s="106"/>
      <c r="F2" s="94" t="s">
        <v>0</v>
      </c>
      <c r="G2" s="94"/>
      <c r="H2" s="110" t="str">
        <f>'48 Hours (speed)'!O2</f>
        <v>1269-2751</v>
      </c>
      <c r="I2" s="110"/>
      <c r="J2" s="110"/>
      <c r="K2" s="110"/>
    </row>
    <row r="3" spans="1:11" x14ac:dyDescent="0.2">
      <c r="A3" s="38" t="s">
        <v>3</v>
      </c>
      <c r="B3" s="106" t="str">
        <f>'48 Hours (speed)'!B3</f>
        <v>Elkin</v>
      </c>
      <c r="C3" s="106"/>
      <c r="D3" s="106"/>
      <c r="E3" s="39"/>
      <c r="F3" s="94" t="s">
        <v>1</v>
      </c>
      <c r="G3" s="94"/>
      <c r="H3" s="110" t="str">
        <f>'48 Hours (speed)'!O3</f>
        <v>US 21 Business (Bridge Street)</v>
      </c>
      <c r="I3" s="110"/>
      <c r="J3" s="110"/>
      <c r="K3" s="110"/>
    </row>
    <row r="4" spans="1:11" x14ac:dyDescent="0.2">
      <c r="A4" s="38" t="s">
        <v>7</v>
      </c>
      <c r="B4" s="106" t="str">
        <f>'48 Hours (speed)'!B4</f>
        <v>US 21 Business (Bridge Street)</v>
      </c>
      <c r="C4" s="106"/>
      <c r="D4" s="106"/>
      <c r="F4" s="94" t="s">
        <v>17</v>
      </c>
      <c r="G4" s="94"/>
      <c r="H4" s="110" t="str">
        <f>'48 Hours (speed)'!O4</f>
        <v>721866C</v>
      </c>
      <c r="I4" s="110"/>
      <c r="J4" s="110"/>
      <c r="K4" s="110"/>
    </row>
    <row r="5" spans="1:11" x14ac:dyDescent="0.2">
      <c r="A5" s="38" t="s">
        <v>8</v>
      </c>
      <c r="B5" s="106" t="str">
        <f>'48 Hours (speed)'!B5</f>
        <v>N/A</v>
      </c>
      <c r="C5" s="106"/>
      <c r="D5" s="106"/>
    </row>
    <row r="6" spans="1:11" x14ac:dyDescent="0.2">
      <c r="B6" s="40"/>
      <c r="C6" s="40"/>
      <c r="D6" s="40"/>
    </row>
    <row r="7" spans="1:11" x14ac:dyDescent="0.2">
      <c r="A7" s="94" t="s">
        <v>33</v>
      </c>
      <c r="B7" s="94"/>
      <c r="C7" s="111">
        <f>'48 Hours (speed)'!H1</f>
        <v>20</v>
      </c>
      <c r="D7" s="111"/>
      <c r="F7" s="94" t="s">
        <v>10</v>
      </c>
      <c r="G7" s="94"/>
      <c r="H7" s="95">
        <f>'48 Hours (speed)'!P6</f>
        <v>43544</v>
      </c>
      <c r="I7" s="95"/>
      <c r="J7" s="95"/>
    </row>
    <row r="8" spans="1:11" x14ac:dyDescent="0.2">
      <c r="A8" s="94" t="s">
        <v>34</v>
      </c>
      <c r="B8" s="94"/>
      <c r="C8" s="102" t="str">
        <f>'48 Hours (speed)'!H2</f>
        <v>N/A</v>
      </c>
      <c r="D8" s="102"/>
      <c r="F8" s="94" t="s">
        <v>11</v>
      </c>
      <c r="G8" s="94"/>
      <c r="H8" s="112">
        <f>'48 Hours (speed)'!P7</f>
        <v>0</v>
      </c>
      <c r="I8" s="112"/>
      <c r="J8" s="112"/>
    </row>
    <row r="9" spans="1:11" ht="15" thickBot="1" x14ac:dyDescent="0.25">
      <c r="E9" s="41"/>
      <c r="F9" s="41"/>
    </row>
    <row r="10" spans="1:11" ht="15" x14ac:dyDescent="0.2">
      <c r="C10" s="97" t="s">
        <v>12</v>
      </c>
      <c r="D10" s="99" t="s">
        <v>16</v>
      </c>
      <c r="E10" s="103" t="s">
        <v>49</v>
      </c>
      <c r="F10" s="104"/>
      <c r="G10" s="104"/>
      <c r="H10" s="104"/>
      <c r="I10" s="104"/>
      <c r="J10" s="105"/>
    </row>
    <row r="11" spans="1:11" ht="15.75" customHeight="1" x14ac:dyDescent="0.2">
      <c r="C11" s="98"/>
      <c r="D11" s="100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16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16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3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2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2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7</v>
      </c>
      <c r="F15" s="2">
        <f>'48 Hours - NB  FHWA Classes'!F15+'48 Hours - SB  FHWA Classes'!F15</f>
        <v>1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8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17</v>
      </c>
      <c r="F16" s="2">
        <f>'48 Hours - NB  FHWA Classes'!F16+'48 Hours - SB  FHWA Classes'!F16</f>
        <v>0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17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24</v>
      </c>
      <c r="F17" s="2">
        <f>'48 Hours - NB  FHWA Classes'!F17+'48 Hours - SB  FHWA Classes'!F17</f>
        <v>6</v>
      </c>
      <c r="G17" s="2">
        <f>'48 Hours - NB  FHWA Classes'!G17+'48 Hours - SB  FHWA Classes'!G17</f>
        <v>2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32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97</v>
      </c>
      <c r="F18" s="2">
        <f>'48 Hours - NB  FHWA Classes'!F18+'48 Hours - SB  FHWA Classes'!F18</f>
        <v>8</v>
      </c>
      <c r="G18" s="2">
        <f>'48 Hours - NB  FHWA Classes'!G18+'48 Hours - SB  FHWA Classes'!G18</f>
        <v>1</v>
      </c>
      <c r="H18" s="2">
        <f>'48 Hours - NB  FHWA Classes'!H18+'48 Hours - SB  FHWA Classes'!H18</f>
        <v>1</v>
      </c>
      <c r="I18" s="2">
        <f>'48 Hours - NB  FHWA Classes'!I18+'48 Hours - SB  FHWA Classes'!I18</f>
        <v>0</v>
      </c>
      <c r="J18" s="60">
        <f t="shared" si="1"/>
        <v>107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257</v>
      </c>
      <c r="F19" s="2">
        <f>'48 Hours - NB  FHWA Classes'!F19+'48 Hours - SB  FHWA Classes'!F19</f>
        <v>21</v>
      </c>
      <c r="G19" s="2">
        <f>'48 Hours - NB  FHWA Classes'!G19+'48 Hours - SB  FHWA Classes'!G19</f>
        <v>4</v>
      </c>
      <c r="H19" s="2">
        <f>'48 Hours - NB  FHWA Classes'!H19+'48 Hours - SB  FHWA Classes'!H19</f>
        <v>3</v>
      </c>
      <c r="I19" s="2">
        <f>'48 Hours - NB  FHWA Classes'!I19+'48 Hours - SB  FHWA Classes'!I19</f>
        <v>0</v>
      </c>
      <c r="J19" s="60">
        <f t="shared" si="1"/>
        <v>285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273</v>
      </c>
      <c r="F20" s="2">
        <f>'48 Hours - NB  FHWA Classes'!F20+'48 Hours - SB  FHWA Classes'!F20</f>
        <v>28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302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281</v>
      </c>
      <c r="F21" s="2">
        <f>'48 Hours - NB  FHWA Classes'!F21+'48 Hours - SB  FHWA Classes'!F21</f>
        <v>30</v>
      </c>
      <c r="G21" s="2">
        <f>'48 Hours - NB  FHWA Classes'!G21+'48 Hours - SB  FHWA Classes'!G21</f>
        <v>3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314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319</v>
      </c>
      <c r="F22" s="2">
        <f>'48 Hours - NB  FHWA Classes'!F22+'48 Hours - SB  FHWA Classes'!F22</f>
        <v>32</v>
      </c>
      <c r="G22" s="2">
        <f>'48 Hours - NB  FHWA Classes'!G22+'48 Hours - SB  FHWA Classes'!G22</f>
        <v>2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353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352</v>
      </c>
      <c r="F23" s="2">
        <f>'48 Hours - NB  FHWA Classes'!F23+'48 Hours - SB  FHWA Classes'!F23</f>
        <v>39</v>
      </c>
      <c r="G23" s="2">
        <f>'48 Hours - NB  FHWA Classes'!G23+'48 Hours - SB  FHWA Classes'!G23</f>
        <v>9</v>
      </c>
      <c r="H23" s="2">
        <f>'48 Hours - NB  FHWA Classes'!H23+'48 Hours - SB  FHWA Classes'!H23</f>
        <v>1</v>
      </c>
      <c r="I23" s="2">
        <f>'48 Hours - NB  FHWA Classes'!I23+'48 Hours - SB  FHWA Classes'!I23</f>
        <v>0</v>
      </c>
      <c r="J23" s="60">
        <f t="shared" si="1"/>
        <v>401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372</v>
      </c>
      <c r="F24" s="2">
        <f>'48 Hours - NB  FHWA Classes'!F24+'48 Hours - SB  FHWA Classes'!F24</f>
        <v>22</v>
      </c>
      <c r="G24" s="2">
        <f>'48 Hours - NB  FHWA Classes'!G24+'48 Hours - SB  FHWA Classes'!G24</f>
        <v>3</v>
      </c>
      <c r="H24" s="2">
        <f>'48 Hours - NB  FHWA Classes'!H24+'48 Hours - SB  FHWA Classes'!H24</f>
        <v>4</v>
      </c>
      <c r="I24" s="2">
        <f>'48 Hours - NB  FHWA Classes'!I24+'48 Hours - SB  FHWA Classes'!I24</f>
        <v>0</v>
      </c>
      <c r="J24" s="60">
        <f t="shared" si="1"/>
        <v>401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408</v>
      </c>
      <c r="F25" s="2">
        <f>'48 Hours - NB  FHWA Classes'!F25+'48 Hours - SB  FHWA Classes'!F25</f>
        <v>35</v>
      </c>
      <c r="G25" s="2">
        <f>'48 Hours - NB  FHWA Classes'!G25+'48 Hours - SB  FHWA Classes'!G25</f>
        <v>2</v>
      </c>
      <c r="H25" s="2">
        <f>'48 Hours - NB  FHWA Classes'!H25+'48 Hours - SB  FHWA Classes'!H25</f>
        <v>2</v>
      </c>
      <c r="I25" s="2">
        <f>'48 Hours - NB  FHWA Classes'!I25+'48 Hours - SB  FHWA Classes'!I25</f>
        <v>0</v>
      </c>
      <c r="J25" s="60">
        <f t="shared" si="1"/>
        <v>447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419</v>
      </c>
      <c r="F26" s="2">
        <f>'48 Hours - NB  FHWA Classes'!F26+'48 Hours - SB  FHWA Classes'!F26</f>
        <v>49</v>
      </c>
      <c r="G26" s="2">
        <f>'48 Hours - NB  FHWA Classes'!G26+'48 Hours - SB  FHWA Classes'!G26</f>
        <v>8</v>
      </c>
      <c r="H26" s="2">
        <f>'48 Hours - NB  FHWA Classes'!H26+'48 Hours - SB  FHWA Classes'!H26</f>
        <v>2</v>
      </c>
      <c r="I26" s="2">
        <f>'48 Hours - NB  FHWA Classes'!I26+'48 Hours - SB  FHWA Classes'!I26</f>
        <v>0</v>
      </c>
      <c r="J26" s="60">
        <f t="shared" si="1"/>
        <v>478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460</v>
      </c>
      <c r="F27" s="2">
        <f>'48 Hours - NB  FHWA Classes'!F27+'48 Hours - SB  FHWA Classes'!F27</f>
        <v>49</v>
      </c>
      <c r="G27" s="2">
        <f>'48 Hours - NB  FHWA Classes'!G27+'48 Hours - SB  FHWA Classes'!G27</f>
        <v>8</v>
      </c>
      <c r="H27" s="2">
        <f>'48 Hours - NB  FHWA Classes'!H27+'48 Hours - SB  FHWA Classes'!H27</f>
        <v>1</v>
      </c>
      <c r="I27" s="2">
        <f>'48 Hours - NB  FHWA Classes'!I27+'48 Hours - SB  FHWA Classes'!I27</f>
        <v>0</v>
      </c>
      <c r="J27" s="60">
        <f t="shared" si="1"/>
        <v>518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444</v>
      </c>
      <c r="F28" s="2">
        <f>'48 Hours - NB  FHWA Classes'!F28+'48 Hours - SB  FHWA Classes'!F28</f>
        <v>30</v>
      </c>
      <c r="G28" s="2">
        <f>'48 Hours - NB  FHWA Classes'!G28+'48 Hours - SB  FHWA Classes'!G28</f>
        <v>6</v>
      </c>
      <c r="H28" s="2">
        <f>'48 Hours - NB  FHWA Classes'!H28+'48 Hours - SB  FHWA Classes'!H28</f>
        <v>1</v>
      </c>
      <c r="I28" s="2">
        <f>'48 Hours - NB  FHWA Classes'!I28+'48 Hours - SB  FHWA Classes'!I28</f>
        <v>0</v>
      </c>
      <c r="J28" s="60">
        <f t="shared" si="1"/>
        <v>481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481</v>
      </c>
      <c r="F29" s="2">
        <f>'48 Hours - NB  FHWA Classes'!F29+'48 Hours - SB  FHWA Classes'!F29</f>
        <v>34</v>
      </c>
      <c r="G29" s="2">
        <f>'48 Hours - NB  FHWA Classes'!G29+'48 Hours - SB  FHWA Classes'!G29</f>
        <v>5</v>
      </c>
      <c r="H29" s="2">
        <f>'48 Hours - NB  FHWA Classes'!H29+'48 Hours - SB  FHWA Classes'!H29</f>
        <v>2</v>
      </c>
      <c r="I29" s="2">
        <f>'48 Hours - NB  FHWA Classes'!I29+'48 Hours - SB  FHWA Classes'!I29</f>
        <v>0</v>
      </c>
      <c r="J29" s="60">
        <f t="shared" si="1"/>
        <v>522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382</v>
      </c>
      <c r="F30" s="2">
        <f>'48 Hours - NB  FHWA Classes'!F30+'48 Hours - SB  FHWA Classes'!F30</f>
        <v>28</v>
      </c>
      <c r="G30" s="2">
        <f>'48 Hours - NB  FHWA Classes'!G30+'48 Hours - SB  FHWA Classes'!G30</f>
        <v>3</v>
      </c>
      <c r="H30" s="2">
        <f>'48 Hours - NB  FHWA Classes'!H30+'48 Hours - SB  FHWA Classes'!H30</f>
        <v>1</v>
      </c>
      <c r="I30" s="2">
        <f>'48 Hours - NB  FHWA Classes'!I30+'48 Hours - SB  FHWA Classes'!I30</f>
        <v>0</v>
      </c>
      <c r="J30" s="60">
        <f t="shared" si="1"/>
        <v>414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297</v>
      </c>
      <c r="F31" s="2">
        <f>'48 Hours - NB  FHWA Classes'!F31+'48 Hours - SB  FHWA Classes'!F31</f>
        <v>20</v>
      </c>
      <c r="G31" s="2">
        <f>'48 Hours - NB  FHWA Classes'!G31+'48 Hours - SB  FHWA Classes'!G31</f>
        <v>2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319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199</v>
      </c>
      <c r="F32" s="2">
        <f>'48 Hours - NB  FHWA Classes'!F32+'48 Hours - SB  FHWA Classes'!F32</f>
        <v>10</v>
      </c>
      <c r="G32" s="2">
        <f>'48 Hours - NB  FHWA Classes'!G32+'48 Hours - SB  FHWA Classes'!G32</f>
        <v>1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210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129</v>
      </c>
      <c r="F33" s="2">
        <f>'48 Hours - NB  FHWA Classes'!F33+'48 Hours - SB  FHWA Classes'!F33</f>
        <v>10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139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99</v>
      </c>
      <c r="F34" s="2">
        <f>'48 Hours - NB  FHWA Classes'!F34+'48 Hours - SB  FHWA Classes'!F34</f>
        <v>6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106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35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36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11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11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9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9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5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5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10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11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17</v>
      </c>
      <c r="F40" s="2">
        <f>'48 Hours - NB  FHWA Classes'!F40+'48 Hours - SB  FHWA Classes'!F40</f>
        <v>1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18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32</v>
      </c>
      <c r="F41" s="2">
        <f>'48 Hours - NB  FHWA Classes'!F41+'48 Hours - SB  FHWA Classes'!F41</f>
        <v>5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37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117</v>
      </c>
      <c r="F42" s="2">
        <f>'48 Hours - NB  FHWA Classes'!F42+'48 Hours - SB  FHWA Classes'!F42</f>
        <v>8</v>
      </c>
      <c r="G42" s="2">
        <f>'48 Hours - NB  FHWA Classes'!G42+'48 Hours - SB  FHWA Classes'!G42</f>
        <v>2</v>
      </c>
      <c r="H42" s="2">
        <f>'48 Hours - NB  FHWA Classes'!H42+'48 Hours - SB  FHWA Classes'!H42</f>
        <v>1</v>
      </c>
      <c r="I42" s="2">
        <f>'48 Hours - NB  FHWA Classes'!I42+'48 Hours - SB  FHWA Classes'!I42</f>
        <v>0</v>
      </c>
      <c r="J42" s="60">
        <f t="shared" si="1"/>
        <v>128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290</v>
      </c>
      <c r="F43" s="2">
        <f>'48 Hours - NB  FHWA Classes'!F43+'48 Hours - SB  FHWA Classes'!F43</f>
        <v>20</v>
      </c>
      <c r="G43" s="2">
        <f>'48 Hours - NB  FHWA Classes'!G43+'48 Hours - SB  FHWA Classes'!G43</f>
        <v>9</v>
      </c>
      <c r="H43" s="2">
        <f>'48 Hours - NB  FHWA Classes'!H43+'48 Hours - SB  FHWA Classes'!H43</f>
        <v>4</v>
      </c>
      <c r="I43" s="2">
        <f>'48 Hours - NB  FHWA Classes'!I43+'48 Hours - SB  FHWA Classes'!I43</f>
        <v>0</v>
      </c>
      <c r="J43" s="60">
        <f t="shared" si="1"/>
        <v>323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300</v>
      </c>
      <c r="F44" s="2">
        <f>'48 Hours - NB  FHWA Classes'!F44+'48 Hours - SB  FHWA Classes'!F44</f>
        <v>34</v>
      </c>
      <c r="G44" s="2">
        <f>'48 Hours - NB  FHWA Classes'!G44+'48 Hours - SB  FHWA Classes'!G44</f>
        <v>3</v>
      </c>
      <c r="H44" s="2">
        <f>'48 Hours - NB  FHWA Classes'!H44+'48 Hours - SB  FHWA Classes'!H44</f>
        <v>1</v>
      </c>
      <c r="I44" s="2">
        <f>'48 Hours - NB  FHWA Classes'!I44+'48 Hours - SB  FHWA Classes'!I44</f>
        <v>0</v>
      </c>
      <c r="J44" s="60">
        <f t="shared" si="1"/>
        <v>338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290</v>
      </c>
      <c r="F45" s="2">
        <f>'48 Hours - NB  FHWA Classes'!F45+'48 Hours - SB  FHWA Classes'!F45</f>
        <v>41</v>
      </c>
      <c r="G45" s="2">
        <f>'48 Hours - NB  FHWA Classes'!G45+'48 Hours - SB  FHWA Classes'!G45</f>
        <v>4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335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280</v>
      </c>
      <c r="F46" s="2">
        <f>'48 Hours - NB  FHWA Classes'!F46+'48 Hours - SB  FHWA Classes'!F46</f>
        <v>32</v>
      </c>
      <c r="G46" s="2">
        <f>'48 Hours - NB  FHWA Classes'!G46+'48 Hours - SB  FHWA Classes'!G46</f>
        <v>2</v>
      </c>
      <c r="H46" s="2">
        <f>'48 Hours - NB  FHWA Classes'!H46+'48 Hours - SB  FHWA Classes'!H46</f>
        <v>4</v>
      </c>
      <c r="I46" s="2">
        <f>'48 Hours - NB  FHWA Classes'!I46+'48 Hours - SB  FHWA Classes'!I46</f>
        <v>0</v>
      </c>
      <c r="J46" s="60">
        <f t="shared" si="1"/>
        <v>318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387</v>
      </c>
      <c r="F47" s="2">
        <f>'48 Hours - NB  FHWA Classes'!F47+'48 Hours - SB  FHWA Classes'!F47</f>
        <v>36</v>
      </c>
      <c r="G47" s="2">
        <f>'48 Hours - NB  FHWA Classes'!G47+'48 Hours - SB  FHWA Classes'!G47</f>
        <v>2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425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413</v>
      </c>
      <c r="F48" s="2">
        <f>'48 Hours - NB  FHWA Classes'!F48+'48 Hours - SB  FHWA Classes'!F48</f>
        <v>32</v>
      </c>
      <c r="G48" s="2">
        <f>'48 Hours - NB  FHWA Classes'!G48+'48 Hours - SB  FHWA Classes'!G48</f>
        <v>10</v>
      </c>
      <c r="H48" s="2">
        <f>'48 Hours - NB  FHWA Classes'!H48+'48 Hours - SB  FHWA Classes'!H48</f>
        <v>1</v>
      </c>
      <c r="I48" s="2">
        <f>'48 Hours - NB  FHWA Classes'!I48+'48 Hours - SB  FHWA Classes'!I48</f>
        <v>0</v>
      </c>
      <c r="J48" s="60">
        <f t="shared" si="1"/>
        <v>456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453</v>
      </c>
      <c r="F49" s="2">
        <f>'48 Hours - NB  FHWA Classes'!F49+'48 Hours - SB  FHWA Classes'!F49</f>
        <v>35</v>
      </c>
      <c r="G49" s="2">
        <f>'48 Hours - NB  FHWA Classes'!G49+'48 Hours - SB  FHWA Classes'!G49</f>
        <v>4</v>
      </c>
      <c r="H49" s="2">
        <f>'48 Hours - NB  FHWA Classes'!H49+'48 Hours - SB  FHWA Classes'!H49</f>
        <v>1</v>
      </c>
      <c r="I49" s="2">
        <f>'48 Hours - NB  FHWA Classes'!I49+'48 Hours - SB  FHWA Classes'!I49</f>
        <v>0</v>
      </c>
      <c r="J49" s="60">
        <f t="shared" si="1"/>
        <v>493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451</v>
      </c>
      <c r="F50" s="2">
        <f>'48 Hours - NB  FHWA Classes'!F50+'48 Hours - SB  FHWA Classes'!F50</f>
        <v>41</v>
      </c>
      <c r="G50" s="2">
        <f>'48 Hours - NB  FHWA Classes'!G50+'48 Hours - SB  FHWA Classes'!G50</f>
        <v>13</v>
      </c>
      <c r="H50" s="2">
        <f>'48 Hours - NB  FHWA Classes'!H50+'48 Hours - SB  FHWA Classes'!H50</f>
        <v>4</v>
      </c>
      <c r="I50" s="2">
        <f>'48 Hours - NB  FHWA Classes'!I50+'48 Hours - SB  FHWA Classes'!I50</f>
        <v>0</v>
      </c>
      <c r="J50" s="60">
        <f t="shared" si="1"/>
        <v>509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471</v>
      </c>
      <c r="F51" s="2">
        <f>'48 Hours - NB  FHWA Classes'!F51+'48 Hours - SB  FHWA Classes'!F51</f>
        <v>32</v>
      </c>
      <c r="G51" s="2">
        <f>'48 Hours - NB  FHWA Classes'!G51+'48 Hours - SB  FHWA Classes'!G51</f>
        <v>7</v>
      </c>
      <c r="H51" s="2">
        <f>'48 Hours - NB  FHWA Classes'!H51+'48 Hours - SB  FHWA Classes'!H51</f>
        <v>6</v>
      </c>
      <c r="I51" s="2">
        <f>'48 Hours - NB  FHWA Classes'!I51+'48 Hours - SB  FHWA Classes'!I51</f>
        <v>0</v>
      </c>
      <c r="J51" s="60">
        <f t="shared" si="1"/>
        <v>516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425</v>
      </c>
      <c r="F52" s="2">
        <f>'48 Hours - NB  FHWA Classes'!F52+'48 Hours - SB  FHWA Classes'!F52</f>
        <v>39</v>
      </c>
      <c r="G52" s="2">
        <f>'48 Hours - NB  FHWA Classes'!G52+'48 Hours - SB  FHWA Classes'!G52</f>
        <v>8</v>
      </c>
      <c r="H52" s="2">
        <f>'48 Hours - NB  FHWA Classes'!H52+'48 Hours - SB  FHWA Classes'!H52</f>
        <v>2</v>
      </c>
      <c r="I52" s="2">
        <f>'48 Hours - NB  FHWA Classes'!I52+'48 Hours - SB  FHWA Classes'!I52</f>
        <v>0</v>
      </c>
      <c r="J52" s="60">
        <f t="shared" si="1"/>
        <v>474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523</v>
      </c>
      <c r="F53" s="2">
        <f>'48 Hours - NB  FHWA Classes'!F53+'48 Hours - SB  FHWA Classes'!F53</f>
        <v>40</v>
      </c>
      <c r="G53" s="2">
        <f>'48 Hours - NB  FHWA Classes'!G53+'48 Hours - SB  FHWA Classes'!G53</f>
        <v>6</v>
      </c>
      <c r="H53" s="2">
        <f>'48 Hours - NB  FHWA Classes'!H53+'48 Hours - SB  FHWA Classes'!H53</f>
        <v>2</v>
      </c>
      <c r="I53" s="2">
        <f>'48 Hours - NB  FHWA Classes'!I53+'48 Hours - SB  FHWA Classes'!I53</f>
        <v>0</v>
      </c>
      <c r="J53" s="60">
        <f t="shared" si="1"/>
        <v>571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412</v>
      </c>
      <c r="F54" s="2">
        <f>'48 Hours - NB  FHWA Classes'!F54+'48 Hours - SB  FHWA Classes'!F54</f>
        <v>27</v>
      </c>
      <c r="G54" s="2">
        <f>'48 Hours - NB  FHWA Classes'!G54+'48 Hours - SB  FHWA Classes'!G54</f>
        <v>2</v>
      </c>
      <c r="H54" s="2">
        <f>'48 Hours - NB  FHWA Classes'!H54+'48 Hours - SB  FHWA Classes'!H54</f>
        <v>1</v>
      </c>
      <c r="I54" s="2">
        <f>'48 Hours - NB  FHWA Classes'!I54+'48 Hours - SB  FHWA Classes'!I54</f>
        <v>0</v>
      </c>
      <c r="J54" s="60">
        <f t="shared" si="1"/>
        <v>442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277</v>
      </c>
      <c r="F55" s="2">
        <f>'48 Hours - NB  FHWA Classes'!F55+'48 Hours - SB  FHWA Classes'!F55</f>
        <v>26</v>
      </c>
      <c r="G55" s="2">
        <f>'48 Hours - NB  FHWA Classes'!G55+'48 Hours - SB  FHWA Classes'!G55</f>
        <v>1</v>
      </c>
      <c r="H55" s="2">
        <f>'48 Hours - NB  FHWA Classes'!H55+'48 Hours - SB  FHWA Classes'!H55</f>
        <v>2</v>
      </c>
      <c r="I55" s="2">
        <f>'48 Hours - NB  FHWA Classes'!I55+'48 Hours - SB  FHWA Classes'!I55</f>
        <v>0</v>
      </c>
      <c r="J55" s="60">
        <f t="shared" si="1"/>
        <v>306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233</v>
      </c>
      <c r="F56" s="2">
        <f>'48 Hours - NB  FHWA Classes'!F56+'48 Hours - SB  FHWA Classes'!F56</f>
        <v>18</v>
      </c>
      <c r="G56" s="2">
        <f>'48 Hours - NB  FHWA Classes'!G56+'48 Hours - SB  FHWA Classes'!G56</f>
        <v>1</v>
      </c>
      <c r="H56" s="2">
        <f>'48 Hours - NB  FHWA Classes'!H56+'48 Hours - SB  FHWA Classes'!H56</f>
        <v>1</v>
      </c>
      <c r="I56" s="2">
        <f>'48 Hours - NB  FHWA Classes'!I56+'48 Hours - SB  FHWA Classes'!I56</f>
        <v>0</v>
      </c>
      <c r="J56" s="60">
        <f t="shared" si="1"/>
        <v>253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128</v>
      </c>
      <c r="F57" s="2">
        <f>'48 Hours - NB  FHWA Classes'!F57+'48 Hours - SB  FHWA Classes'!F57</f>
        <v>7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135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85</v>
      </c>
      <c r="F58" s="2">
        <f>'48 Hours - NB  FHWA Classes'!F58+'48 Hours - SB  FHWA Classes'!F58</f>
        <v>8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93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41</v>
      </c>
      <c r="F59" s="6">
        <f>'48 Hours - NB  FHWA Classes'!F59+'48 Hours - SB  FHWA Classes'!F59</f>
        <v>2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43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108" t="s">
        <v>5</v>
      </c>
      <c r="D61" s="109"/>
      <c r="E61" s="63">
        <f>SUM(E12:E59)</f>
        <v>11033</v>
      </c>
      <c r="F61" s="63">
        <f t="shared" ref="F61:J61" si="3">SUM(F12:F59)</f>
        <v>944</v>
      </c>
      <c r="G61" s="63">
        <f t="shared" si="3"/>
        <v>135</v>
      </c>
      <c r="H61" s="63">
        <f t="shared" si="3"/>
        <v>48</v>
      </c>
      <c r="I61" s="63">
        <f t="shared" si="3"/>
        <v>0</v>
      </c>
      <c r="J61" s="63">
        <f t="shared" si="3"/>
        <v>12160</v>
      </c>
    </row>
    <row r="62" spans="1:14" s="51" customFormat="1" ht="15" x14ac:dyDescent="0.25">
      <c r="C62" s="108" t="s">
        <v>6</v>
      </c>
      <c r="D62" s="109"/>
      <c r="E62" s="64">
        <f>E61/$J$61</f>
        <v>0.90731907894736841</v>
      </c>
      <c r="F62" s="64">
        <f t="shared" ref="F62:I62" si="4">F61/$J$61</f>
        <v>7.7631578947368426E-2</v>
      </c>
      <c r="G62" s="64">
        <f t="shared" si="4"/>
        <v>1.1101973684210526E-2</v>
      </c>
      <c r="H62" s="64">
        <f t="shared" si="4"/>
        <v>3.9473684210526317E-3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108" t="s">
        <v>13</v>
      </c>
      <c r="D64" s="109"/>
      <c r="E64" s="63">
        <f>SUM(E12:E35)</f>
        <v>5373</v>
      </c>
      <c r="F64" s="63">
        <f t="shared" ref="F64:I64" si="5">SUM(F12:F35)</f>
        <v>459</v>
      </c>
      <c r="G64" s="63">
        <f t="shared" si="5"/>
        <v>61</v>
      </c>
      <c r="H64" s="63">
        <f t="shared" si="5"/>
        <v>18</v>
      </c>
      <c r="I64" s="63">
        <f t="shared" si="5"/>
        <v>0</v>
      </c>
      <c r="J64" s="63">
        <f>SUM(J12:J35)</f>
        <v>5911</v>
      </c>
    </row>
    <row r="65" spans="3:10" s="51" customFormat="1" ht="15" x14ac:dyDescent="0.25">
      <c r="C65" s="108" t="s">
        <v>6</v>
      </c>
      <c r="D65" s="109"/>
      <c r="E65" s="64">
        <f>E64/$J$64</f>
        <v>0.90898325156487902</v>
      </c>
      <c r="F65" s="64">
        <f t="shared" ref="F65:I65" si="6">F64/$J$64</f>
        <v>7.765183556081881E-2</v>
      </c>
      <c r="G65" s="64">
        <f t="shared" si="6"/>
        <v>1.0319742852309254E-2</v>
      </c>
      <c r="H65" s="64">
        <f t="shared" si="6"/>
        <v>3.0451700219928947E-3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108" t="s">
        <v>14</v>
      </c>
      <c r="D67" s="109"/>
      <c r="E67" s="63">
        <f>SUM(E36:E59)</f>
        <v>5660</v>
      </c>
      <c r="F67" s="63">
        <f t="shared" ref="F67:J67" si="7">SUM(F36:F59)</f>
        <v>485</v>
      </c>
      <c r="G67" s="63">
        <f t="shared" si="7"/>
        <v>74</v>
      </c>
      <c r="H67" s="63">
        <f t="shared" si="7"/>
        <v>30</v>
      </c>
      <c r="I67" s="63">
        <f t="shared" si="7"/>
        <v>0</v>
      </c>
      <c r="J67" s="63">
        <f t="shared" si="7"/>
        <v>6249</v>
      </c>
    </row>
    <row r="68" spans="3:10" s="51" customFormat="1" ht="15" x14ac:dyDescent="0.25">
      <c r="C68" s="108" t="s">
        <v>6</v>
      </c>
      <c r="D68" s="109"/>
      <c r="E68" s="64">
        <f>E67/$J$67</f>
        <v>0.9057449191870699</v>
      </c>
      <c r="F68" s="64">
        <f t="shared" ref="F68:I68" si="8">F67/$J$67</f>
        <v>7.7612417986877902E-2</v>
      </c>
      <c r="G68" s="64">
        <f t="shared" si="8"/>
        <v>1.1841894703152504E-2</v>
      </c>
      <c r="H68" s="64">
        <f t="shared" si="8"/>
        <v>4.8007681228996639E-3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108" t="s">
        <v>15</v>
      </c>
      <c r="D70" s="109"/>
      <c r="E70" s="63">
        <f>E61/2</f>
        <v>5516.5</v>
      </c>
      <c r="F70" s="63">
        <f t="shared" ref="F70:J70" si="9">F61/2</f>
        <v>472</v>
      </c>
      <c r="G70" s="63">
        <f t="shared" si="9"/>
        <v>67.5</v>
      </c>
      <c r="H70" s="63">
        <f t="shared" si="9"/>
        <v>24</v>
      </c>
      <c r="I70" s="63">
        <f t="shared" si="9"/>
        <v>0</v>
      </c>
      <c r="J70" s="63">
        <f t="shared" si="9"/>
        <v>6080</v>
      </c>
    </row>
    <row r="71" spans="3:10" s="51" customFormat="1" ht="15" x14ac:dyDescent="0.25">
      <c r="C71" s="108" t="s">
        <v>6</v>
      </c>
      <c r="D71" s="109"/>
      <c r="E71" s="64">
        <f>E70/$J$70</f>
        <v>0.90731907894736841</v>
      </c>
      <c r="F71" s="64">
        <f t="shared" ref="F71:I71" si="10">F70/$J$70</f>
        <v>7.7631578947368426E-2</v>
      </c>
      <c r="G71" s="64">
        <f t="shared" si="10"/>
        <v>1.1101973684210526E-2</v>
      </c>
      <c r="H71" s="64">
        <f t="shared" si="10"/>
        <v>3.9473684210526317E-3</v>
      </c>
      <c r="I71" s="64">
        <f t="shared" si="10"/>
        <v>0</v>
      </c>
      <c r="J71" s="65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2019-04-16T13:56:59Z</dcterms:modified>
</cp:coreProperties>
</file>